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45" yWindow="-45" windowWidth="14475" windowHeight="4755" tabRatio="757" activeTab="1"/>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_FilterDatabase" localSheetId="5" hidden="1">'Feeder-SAIDI'!$A$6:$F$381</definedName>
    <definedName name="_xlnm._FilterDatabase" localSheetId="4" hidden="1">'Feeder-SAIFI'!$A$6:$F$382</definedName>
    <definedName name="_xlnm.Print_Area" localSheetId="5">'Feeder-SAIDI'!$A$1:$F$382</definedName>
    <definedName name="_xlnm.Print_Area" localSheetId="4">'Feeder-SAIFI'!$A$1:$F$382</definedName>
    <definedName name="_xlnm.Print_Area" localSheetId="0">Instructions!$A$1:$C$40</definedName>
    <definedName name="_xlnm.Print_Titles" localSheetId="5">'Feeder-SAIDI'!$5:$6</definedName>
    <definedName name="_xlnm.Print_Titles" localSheetId="4">'Feeder-SAIFI'!$5:$6</definedName>
  </definedNames>
  <calcPr calcId="125725"/>
</workbook>
</file>

<file path=xl/calcChain.xml><?xml version="1.0" encoding="utf-8"?>
<calcChain xmlns="http://schemas.openxmlformats.org/spreadsheetml/2006/main">
  <c r="D16" i="8"/>
  <c r="A1"/>
  <c r="A1" i="10"/>
  <c r="A1" i="3"/>
</calcChain>
</file>

<file path=xl/sharedStrings.xml><?xml version="1.0" encoding="utf-8"?>
<sst xmlns="http://schemas.openxmlformats.org/spreadsheetml/2006/main" count="1620" uniqueCount="594">
  <si>
    <t>Due:</t>
  </si>
  <si>
    <t>File:</t>
  </si>
  <si>
    <t>Address:</t>
  </si>
  <si>
    <t>Attn:  Filing Clerk</t>
  </si>
  <si>
    <t>Public Utility Commission of Texas</t>
  </si>
  <si>
    <t>P.O. Box 13326</t>
  </si>
  <si>
    <t>Austin, Texas 78711-3326</t>
  </si>
  <si>
    <t>If you have any questions, please contact:</t>
  </si>
  <si>
    <t>Voice:</t>
  </si>
  <si>
    <t>512 936 7348</t>
  </si>
  <si>
    <t>Fax:</t>
  </si>
  <si>
    <t xml:space="preserve">512 936 7361 </t>
  </si>
  <si>
    <t>E-mail:</t>
  </si>
  <si>
    <t>Outside Causes</t>
  </si>
  <si>
    <t>Major Events</t>
  </si>
  <si>
    <t>INTERRUPTION CAUSES</t>
  </si>
  <si>
    <t>Causes of Forced Interruptions</t>
  </si>
  <si>
    <t>Percentage</t>
  </si>
  <si>
    <t>Weather (Including Lightning)</t>
  </si>
  <si>
    <t>Vegetation</t>
  </si>
  <si>
    <t>Animals and Birds</t>
  </si>
  <si>
    <t>People (Including cars and farm equip)</t>
  </si>
  <si>
    <t>Utility-owned Equipment</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</si>
  <si>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</si>
  <si>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</si>
  <si>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</si>
  <si>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</si>
  <si>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</si>
  <si>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</si>
  <si>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</si>
  <si>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</si>
  <si>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</si>
  <si>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</si>
  <si>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</si>
  <si>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</si>
  <si>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</si>
  <si>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</si>
  <si>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</si>
  <si>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</si>
  <si>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</si>
  <si>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</si>
  <si>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</si>
  <si>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</si>
  <si>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</si>
  <si>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</si>
  <si>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</si>
  <si>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</si>
  <si>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http://www.puc.state.tx.us/rules/subrules/electric/25.52/25.52.doc</t>
  </si>
  <si>
    <t>Public Utility Regulatory Act  §31.002</t>
  </si>
  <si>
    <t>http://www.puc.state.tx.us/rules/statutes/index.cfm</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</si>
  <si>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</si>
  <si>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</si>
  <si>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</si>
  <si>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</si>
  <si>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</si>
  <si>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</si>
  <si>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</si>
  <si>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</si>
  <si>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</si>
  <si>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</si>
  <si>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</si>
  <si>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</si>
  <si>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</si>
  <si>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</si>
  <si>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</si>
  <si>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</si>
  <si>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</si>
  <si>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</si>
  <si>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rPr>
      <t xml:space="preserve"> </t>
    </r>
    <r>
      <rPr>
        <u/>
        <sz val="10"/>
        <rFont val="Arial"/>
        <family val="2"/>
      </rPr>
      <t>Interruptions</t>
    </r>
  </si>
  <si>
    <t>Number of Customers</t>
  </si>
  <si>
    <t>Electric Division</t>
  </si>
  <si>
    <t>Commission Staff</t>
  </si>
  <si>
    <t>With More Than 10 Customers</t>
  </si>
  <si>
    <t>BAYSHORE</t>
  </si>
  <si>
    <t>213BA</t>
  </si>
  <si>
    <t>CRYSTAL</t>
  </si>
  <si>
    <t>570CR</t>
  </si>
  <si>
    <t>LINDBERGH</t>
  </si>
  <si>
    <t>43LNB</t>
  </si>
  <si>
    <t>LOVELLS LAKE</t>
  </si>
  <si>
    <t>142LV</t>
  </si>
  <si>
    <t>CLEVELAND</t>
  </si>
  <si>
    <t>426CV</t>
  </si>
  <si>
    <t>NEW CANEY</t>
  </si>
  <si>
    <t>336NC</t>
  </si>
  <si>
    <t>MAGNOLIA AMES</t>
  </si>
  <si>
    <t>711MG</t>
  </si>
  <si>
    <t>ECHO</t>
  </si>
  <si>
    <t>70ECH</t>
  </si>
  <si>
    <t>403CV</t>
  </si>
  <si>
    <t>EASTGATE</t>
  </si>
  <si>
    <t>781EG</t>
  </si>
  <si>
    <t>425CV</t>
  </si>
  <si>
    <t>BATSON</t>
  </si>
  <si>
    <t>53BAT</t>
  </si>
  <si>
    <t>DOBBIN</t>
  </si>
  <si>
    <t>920DO</t>
  </si>
  <si>
    <t>406CV</t>
  </si>
  <si>
    <t>SOUR LAKE</t>
  </si>
  <si>
    <t>105SL</t>
  </si>
  <si>
    <t>LACON</t>
  </si>
  <si>
    <t>539LA</t>
  </si>
  <si>
    <t>TAMINA</t>
  </si>
  <si>
    <t>317TA</t>
  </si>
  <si>
    <t>598TA</t>
  </si>
  <si>
    <t>STONEGATE</t>
  </si>
  <si>
    <t>93STG</t>
  </si>
  <si>
    <t>WARREN</t>
  </si>
  <si>
    <t>592WR</t>
  </si>
  <si>
    <t>LOEB</t>
  </si>
  <si>
    <t>18LOB</t>
  </si>
  <si>
    <t>DAYTON BULK</t>
  </si>
  <si>
    <t>723DY</t>
  </si>
  <si>
    <t>519DO</t>
  </si>
  <si>
    <t>DOUCETTE</t>
  </si>
  <si>
    <t>570DC</t>
  </si>
  <si>
    <t>TANGLEWOOD</t>
  </si>
  <si>
    <t>136TG</t>
  </si>
  <si>
    <t>LONGMIRE</t>
  </si>
  <si>
    <t>582LM</t>
  </si>
  <si>
    <t>CONAIR</t>
  </si>
  <si>
    <t>515CN</t>
  </si>
  <si>
    <t>HARDIN</t>
  </si>
  <si>
    <t>35HDN</t>
  </si>
  <si>
    <t>DAISETTA</t>
  </si>
  <si>
    <t>743DA</t>
  </si>
  <si>
    <t>HEARNE</t>
  </si>
  <si>
    <t>29HRN</t>
  </si>
  <si>
    <t>NORTH END</t>
  </si>
  <si>
    <t>21NOE</t>
  </si>
  <si>
    <t>PEE DEE</t>
  </si>
  <si>
    <t>809PD</t>
  </si>
  <si>
    <t>NAVASOTA</t>
  </si>
  <si>
    <t>969NA</t>
  </si>
  <si>
    <t>808PD</t>
  </si>
  <si>
    <t>335NC</t>
  </si>
  <si>
    <t>569DC</t>
  </si>
  <si>
    <t>GOSLIN</t>
  </si>
  <si>
    <t>707GL</t>
  </si>
  <si>
    <t>APRIL</t>
  </si>
  <si>
    <t>592AP</t>
  </si>
  <si>
    <t>HANKAMER</t>
  </si>
  <si>
    <t>206HA</t>
  </si>
  <si>
    <t>506WR</t>
  </si>
  <si>
    <t>HUMPHREY</t>
  </si>
  <si>
    <t>107HM</t>
  </si>
  <si>
    <t>GOREE</t>
  </si>
  <si>
    <t>682GR</t>
  </si>
  <si>
    <t>17LOB</t>
  </si>
  <si>
    <t>VIDOR</t>
  </si>
  <si>
    <t>162VD</t>
  </si>
  <si>
    <t>KOLBS</t>
  </si>
  <si>
    <t>34KOL</t>
  </si>
  <si>
    <t>RAYWOOD</t>
  </si>
  <si>
    <t>74RAY</t>
  </si>
  <si>
    <t>212BA</t>
  </si>
  <si>
    <t>VIWAY</t>
  </si>
  <si>
    <t>682VI</t>
  </si>
  <si>
    <t>141LV</t>
  </si>
  <si>
    <t>NORTH SILSBEE</t>
  </si>
  <si>
    <t>471NS</t>
  </si>
  <si>
    <t>ROSEDALE</t>
  </si>
  <si>
    <t>151RS</t>
  </si>
  <si>
    <t>OAK RIDGE</t>
  </si>
  <si>
    <t>743OK</t>
  </si>
  <si>
    <t>163VD</t>
  </si>
  <si>
    <t>CROWDER</t>
  </si>
  <si>
    <t>104CD</t>
  </si>
  <si>
    <t>CROCKETT</t>
  </si>
  <si>
    <t>61CRK</t>
  </si>
  <si>
    <t>63GRO</t>
  </si>
  <si>
    <t>KOUNTZE BULK</t>
  </si>
  <si>
    <t>432KT</t>
  </si>
  <si>
    <t>CENTRAL</t>
  </si>
  <si>
    <t>132CE</t>
  </si>
  <si>
    <t>SPLENDORA</t>
  </si>
  <si>
    <t>309SP</t>
  </si>
  <si>
    <t>HUNTSVILLE</t>
  </si>
  <si>
    <t>611HU</t>
  </si>
  <si>
    <t>725DY</t>
  </si>
  <si>
    <t>PORT ACRES SUB</t>
  </si>
  <si>
    <t>68PTA</t>
  </si>
  <si>
    <t>OILLA</t>
  </si>
  <si>
    <t>345OI</t>
  </si>
  <si>
    <t>472NS</t>
  </si>
  <si>
    <t>ELIZABETH</t>
  </si>
  <si>
    <t>120EL</t>
  </si>
  <si>
    <t>581LM</t>
  </si>
  <si>
    <t>73ECH</t>
  </si>
  <si>
    <t>130CE</t>
  </si>
  <si>
    <t>CHINA</t>
  </si>
  <si>
    <t>93CHI</t>
  </si>
  <si>
    <t>CONROE BULK</t>
  </si>
  <si>
    <t>574CN</t>
  </si>
  <si>
    <t>RIVTRIN</t>
  </si>
  <si>
    <t>268RV</t>
  </si>
  <si>
    <t>72ECH</t>
  </si>
  <si>
    <t>TYRRELL</t>
  </si>
  <si>
    <t>37TYR</t>
  </si>
  <si>
    <t>576CN</t>
  </si>
  <si>
    <t>BEVIL</t>
  </si>
  <si>
    <t>155BE</t>
  </si>
  <si>
    <t>726DY</t>
  </si>
  <si>
    <t>538LA</t>
  </si>
  <si>
    <t>TEMCO</t>
  </si>
  <si>
    <t>627TE</t>
  </si>
  <si>
    <t>WALDEN</t>
  </si>
  <si>
    <t>MAPLE</t>
  </si>
  <si>
    <t>91MPL</t>
  </si>
  <si>
    <t>CHEEK</t>
  </si>
  <si>
    <t>159CH</t>
  </si>
  <si>
    <t>MANCHESTER</t>
  </si>
  <si>
    <t>67MAN</t>
  </si>
  <si>
    <t>HANKS</t>
  </si>
  <si>
    <t>25HKS</t>
  </si>
  <si>
    <t>304NC</t>
  </si>
  <si>
    <t>405CV</t>
  </si>
  <si>
    <t>610HU</t>
  </si>
  <si>
    <t>WINFREE</t>
  </si>
  <si>
    <t>340WN</t>
  </si>
  <si>
    <t>GRIMES</t>
  </si>
  <si>
    <t>981GR</t>
  </si>
  <si>
    <t>FLETCHER</t>
  </si>
  <si>
    <t>457FL</t>
  </si>
  <si>
    <t>577CN</t>
  </si>
  <si>
    <t>FRONT STREET</t>
  </si>
  <si>
    <t>308FR</t>
  </si>
  <si>
    <t>154BE</t>
  </si>
  <si>
    <t>WESTSIDE</t>
  </si>
  <si>
    <t>112WS</t>
  </si>
  <si>
    <t>PANORAMA</t>
  </si>
  <si>
    <t>525PA</t>
  </si>
  <si>
    <t>207HA</t>
  </si>
  <si>
    <t>TESCO</t>
  </si>
  <si>
    <t>36TSC</t>
  </si>
  <si>
    <t>LINCOLN</t>
  </si>
  <si>
    <t>16LCN</t>
  </si>
  <si>
    <t>MCLEWIS</t>
  </si>
  <si>
    <t>380MC</t>
  </si>
  <si>
    <t>BRIDGE CITY</t>
  </si>
  <si>
    <t>363BD</t>
  </si>
  <si>
    <t>FORT WORTH</t>
  </si>
  <si>
    <t>NECHES</t>
  </si>
  <si>
    <t>765AL</t>
  </si>
  <si>
    <t>341WN</t>
  </si>
  <si>
    <t>704GL</t>
  </si>
  <si>
    <t>681GR</t>
  </si>
  <si>
    <t>CORDREY</t>
  </si>
  <si>
    <t>326CO</t>
  </si>
  <si>
    <t>269RV</t>
  </si>
  <si>
    <t>404CV</t>
  </si>
  <si>
    <t>66MAN</t>
  </si>
  <si>
    <t>ORANGE</t>
  </si>
  <si>
    <t>350ON</t>
  </si>
  <si>
    <t>193NE</t>
  </si>
  <si>
    <t>SARATOGA</t>
  </si>
  <si>
    <t>761SA</t>
  </si>
  <si>
    <t>705GL</t>
  </si>
  <si>
    <t>92STG</t>
  </si>
  <si>
    <t>307SP</t>
  </si>
  <si>
    <t>564WD</t>
  </si>
  <si>
    <t>CORRIGAN BULK</t>
  </si>
  <si>
    <t>238CR</t>
  </si>
  <si>
    <t>MAYHAW</t>
  </si>
  <si>
    <t>671MA</t>
  </si>
  <si>
    <t>MCDONALD</t>
  </si>
  <si>
    <t>477MD</t>
  </si>
  <si>
    <t>121EL</t>
  </si>
  <si>
    <t>361BD</t>
  </si>
  <si>
    <t>28HRN</t>
  </si>
  <si>
    <t>568DC</t>
  </si>
  <si>
    <t>628TE</t>
  </si>
  <si>
    <t>513CN</t>
  </si>
  <si>
    <t>982GR</t>
  </si>
  <si>
    <t>883GR</t>
  </si>
  <si>
    <t>540LA</t>
  </si>
  <si>
    <t>351ON</t>
  </si>
  <si>
    <t>456FL</t>
  </si>
  <si>
    <t>476MD</t>
  </si>
  <si>
    <t>478MD</t>
  </si>
  <si>
    <t>APOLLO</t>
  </si>
  <si>
    <t>320AP</t>
  </si>
  <si>
    <t>BAYOU FANNETT</t>
  </si>
  <si>
    <t>250BY</t>
  </si>
  <si>
    <t>123EL</t>
  </si>
  <si>
    <t>740OK</t>
  </si>
  <si>
    <t>BRIARCLIFF</t>
  </si>
  <si>
    <t>32BRC</t>
  </si>
  <si>
    <t>69PTA</t>
  </si>
  <si>
    <t>WOODVILLE</t>
  </si>
  <si>
    <t>593WD</t>
  </si>
  <si>
    <t>HIMEX</t>
  </si>
  <si>
    <t>221HI</t>
  </si>
  <si>
    <t>AMELIA BULK</t>
  </si>
  <si>
    <t>182AM</t>
  </si>
  <si>
    <t>599TA</t>
  </si>
  <si>
    <t>37KOL</t>
  </si>
  <si>
    <t>600HU</t>
  </si>
  <si>
    <t>102CD</t>
  </si>
  <si>
    <t>131CE</t>
  </si>
  <si>
    <t>SHEAWILL</t>
  </si>
  <si>
    <t>536SH</t>
  </si>
  <si>
    <t>563WD</t>
  </si>
  <si>
    <t>PLANTATION</t>
  </si>
  <si>
    <t>545PL</t>
  </si>
  <si>
    <t>164VD</t>
  </si>
  <si>
    <t>25HRN</t>
  </si>
  <si>
    <t>71ECH</t>
  </si>
  <si>
    <t>29NOE</t>
  </si>
  <si>
    <t>PORT NECHES</t>
  </si>
  <si>
    <t>46PTN</t>
  </si>
  <si>
    <t>591AP</t>
  </si>
  <si>
    <t>WINSHIRE</t>
  </si>
  <si>
    <t>241WS</t>
  </si>
  <si>
    <t>607HU</t>
  </si>
  <si>
    <t>36KOL</t>
  </si>
  <si>
    <t>35KOL</t>
  </si>
  <si>
    <t>327CO</t>
  </si>
  <si>
    <t>CALDWELL INDUSTRIAL</t>
  </si>
  <si>
    <t>138CI</t>
  </si>
  <si>
    <t>435KT</t>
  </si>
  <si>
    <t>239CR</t>
  </si>
  <si>
    <t>133CE</t>
  </si>
  <si>
    <t>321AP</t>
  </si>
  <si>
    <t>567CR</t>
  </si>
  <si>
    <t>584LM</t>
  </si>
  <si>
    <t>SILSBEE</t>
  </si>
  <si>
    <t>462SI</t>
  </si>
  <si>
    <t>360BD</t>
  </si>
  <si>
    <t>104SL</t>
  </si>
  <si>
    <t>42LNB</t>
  </si>
  <si>
    <t>768AL</t>
  </si>
  <si>
    <t>CALVERT</t>
  </si>
  <si>
    <t>6CAL</t>
  </si>
  <si>
    <t>4CAL</t>
  </si>
  <si>
    <t>333NC</t>
  </si>
  <si>
    <t>382MC</t>
  </si>
  <si>
    <t>KOUNTZE</t>
  </si>
  <si>
    <t>WYNTEX</t>
  </si>
  <si>
    <t>633WT</t>
  </si>
  <si>
    <t>308SP</t>
  </si>
  <si>
    <t>342WN</t>
  </si>
  <si>
    <t>512CN</t>
  </si>
  <si>
    <t>65CRK</t>
  </si>
  <si>
    <t>516CN</t>
  </si>
  <si>
    <t>YANKEE DOODLE</t>
  </si>
  <si>
    <t>23YAN</t>
  </si>
  <si>
    <t>514CN</t>
  </si>
  <si>
    <t>WEST END</t>
  </si>
  <si>
    <t>86WED</t>
  </si>
  <si>
    <t>64CRK</t>
  </si>
  <si>
    <t>PARKDALE</t>
  </si>
  <si>
    <t>171PR</t>
  </si>
  <si>
    <t>176PR</t>
  </si>
  <si>
    <t>HICKORY RIDGE</t>
  </si>
  <si>
    <t>341HI</t>
  </si>
  <si>
    <t>137TG</t>
  </si>
  <si>
    <t>92CHI</t>
  </si>
  <si>
    <t>744OK</t>
  </si>
  <si>
    <t>744DA</t>
  </si>
  <si>
    <t>41LNB</t>
  </si>
  <si>
    <t>40LNB</t>
  </si>
  <si>
    <t>724DY</t>
  </si>
  <si>
    <t>73RAY</t>
  </si>
  <si>
    <t>VIRGINIA</t>
  </si>
  <si>
    <t>131VI</t>
  </si>
  <si>
    <t>904NA</t>
  </si>
  <si>
    <t>PANSY</t>
  </si>
  <si>
    <t>185PS</t>
  </si>
  <si>
    <t>583LM</t>
  </si>
  <si>
    <t>150RS</t>
  </si>
  <si>
    <t>108HM</t>
  </si>
  <si>
    <t>15LCN</t>
  </si>
  <si>
    <t>741OK</t>
  </si>
  <si>
    <t>764AL</t>
  </si>
  <si>
    <t>122EL</t>
  </si>
  <si>
    <t>129VI</t>
  </si>
  <si>
    <t>SPEEDWAY</t>
  </si>
  <si>
    <t>917SW</t>
  </si>
  <si>
    <t>TRANSCO</t>
  </si>
  <si>
    <t>48TCO</t>
  </si>
  <si>
    <t>507CN</t>
  </si>
  <si>
    <t>45PTN</t>
  </si>
  <si>
    <t>324CO</t>
  </si>
  <si>
    <t>634WT</t>
  </si>
  <si>
    <t>153RS</t>
  </si>
  <si>
    <t>59GRO</t>
  </si>
  <si>
    <t>362BD</t>
  </si>
  <si>
    <t>537LA</t>
  </si>
  <si>
    <t>STOWELL</t>
  </si>
  <si>
    <t>232ST</t>
  </si>
  <si>
    <t>742OK</t>
  </si>
  <si>
    <t>325CO</t>
  </si>
  <si>
    <t>594WD</t>
  </si>
  <si>
    <t>61GRO</t>
  </si>
  <si>
    <t>HAMPTON</t>
  </si>
  <si>
    <t>158HA</t>
  </si>
  <si>
    <t>580LM</t>
  </si>
  <si>
    <t>LAKEVIEW</t>
  </si>
  <si>
    <t>81LAV</t>
  </si>
  <si>
    <t>152RS</t>
  </si>
  <si>
    <t>233ST</t>
  </si>
  <si>
    <t>463SI</t>
  </si>
  <si>
    <t>211BA</t>
  </si>
  <si>
    <t>LILLARD</t>
  </si>
  <si>
    <t>490LI</t>
  </si>
  <si>
    <t>710GL</t>
  </si>
  <si>
    <t>905NA</t>
  </si>
  <si>
    <t>MCHALE</t>
  </si>
  <si>
    <t>112MC</t>
  </si>
  <si>
    <t>85WED</t>
  </si>
  <si>
    <t>88WED</t>
  </si>
  <si>
    <t>KICKAPOO</t>
  </si>
  <si>
    <t>251KP</t>
  </si>
  <si>
    <t>161VD</t>
  </si>
  <si>
    <t>709GL</t>
  </si>
  <si>
    <t>511CN</t>
  </si>
  <si>
    <t>135TG</t>
  </si>
  <si>
    <t>352ON</t>
  </si>
  <si>
    <t>103CD</t>
  </si>
  <si>
    <t>184PS</t>
  </si>
  <si>
    <t>546PL</t>
  </si>
  <si>
    <t>590AP</t>
  </si>
  <si>
    <t>632WT</t>
  </si>
  <si>
    <t>87WED</t>
  </si>
  <si>
    <t>113MC</t>
  </si>
  <si>
    <t>CEDAR</t>
  </si>
  <si>
    <t>698CE</t>
  </si>
  <si>
    <t>FEDERAL</t>
  </si>
  <si>
    <t>801FE</t>
  </si>
  <si>
    <t>24YAN</t>
  </si>
  <si>
    <t>566CR</t>
  </si>
  <si>
    <t>681VI</t>
  </si>
  <si>
    <t>240WS</t>
  </si>
  <si>
    <t>23HKS</t>
  </si>
  <si>
    <t>160CH</t>
  </si>
  <si>
    <t>31BRC</t>
  </si>
  <si>
    <t>535SH</t>
  </si>
  <si>
    <t>134TG</t>
  </si>
  <si>
    <t>WEST ORANGE</t>
  </si>
  <si>
    <t>392WO</t>
  </si>
  <si>
    <t>111MC</t>
  </si>
  <si>
    <t>ADAMS BAYOU</t>
  </si>
  <si>
    <t>332AD</t>
  </si>
  <si>
    <t>461SI</t>
  </si>
  <si>
    <t>25YAN</t>
  </si>
  <si>
    <t>197NE</t>
  </si>
  <si>
    <t>80WED</t>
  </si>
  <si>
    <t>22YAN</t>
  </si>
  <si>
    <t>24HKS</t>
  </si>
  <si>
    <t>SPURLOCK</t>
  </si>
  <si>
    <t>99SPU</t>
  </si>
  <si>
    <t>SOMERVILLE</t>
  </si>
  <si>
    <t>127SO</t>
  </si>
  <si>
    <t>METRO</t>
  </si>
  <si>
    <t>718ME</t>
  </si>
  <si>
    <t>608HU</t>
  </si>
  <si>
    <t>703GL</t>
  </si>
  <si>
    <t>180AM</t>
  </si>
  <si>
    <t>106HM</t>
  </si>
  <si>
    <t>572CN</t>
  </si>
  <si>
    <t>105CD</t>
  </si>
  <si>
    <t>PORT ACRES BULK</t>
  </si>
  <si>
    <t>70PAS</t>
  </si>
  <si>
    <t>TRAVIS</t>
  </si>
  <si>
    <t>13TRV</t>
  </si>
  <si>
    <t>28NOE</t>
  </si>
  <si>
    <t>706GL</t>
  </si>
  <si>
    <t>716ME</t>
  </si>
  <si>
    <t>560WD</t>
  </si>
  <si>
    <t>745OK</t>
  </si>
  <si>
    <t>80LAV</t>
  </si>
  <si>
    <t>110MC</t>
  </si>
  <si>
    <t>307FR</t>
  </si>
  <si>
    <t>330AD</t>
  </si>
  <si>
    <t>22HKS</t>
  </si>
  <si>
    <t>702GL</t>
  </si>
  <si>
    <t>62GRO</t>
  </si>
  <si>
    <t>320CO</t>
  </si>
  <si>
    <t>719ME</t>
  </si>
  <si>
    <t>393WO</t>
  </si>
  <si>
    <t>316TA</t>
  </si>
  <si>
    <t>231ST</t>
  </si>
  <si>
    <t>38TYR</t>
  </si>
  <si>
    <t>11TRV</t>
  </si>
  <si>
    <t>98SPU</t>
  </si>
  <si>
    <t>26NOE</t>
  </si>
  <si>
    <t>331AD</t>
  </si>
  <si>
    <t>63CRK</t>
  </si>
  <si>
    <t>126SO</t>
  </si>
  <si>
    <t>82WED</t>
  </si>
  <si>
    <t>91STG</t>
  </si>
  <si>
    <t>505CN</t>
  </si>
  <si>
    <t>506CN</t>
  </si>
  <si>
    <t>575CN</t>
  </si>
  <si>
    <t>JIROU</t>
  </si>
  <si>
    <t>78JRU</t>
  </si>
  <si>
    <t>181AM</t>
  </si>
  <si>
    <t>33BRC</t>
  </si>
  <si>
    <t>222HI</t>
  </si>
  <si>
    <t>321CO</t>
  </si>
  <si>
    <t>SOUTH LIBERTY</t>
  </si>
  <si>
    <t>714SL</t>
  </si>
  <si>
    <t>77JRU</t>
  </si>
  <si>
    <t>27NOE</t>
  </si>
  <si>
    <t>75JRU</t>
  </si>
  <si>
    <t>83WED</t>
  </si>
  <si>
    <t>113WS</t>
  </si>
  <si>
    <t>741DA</t>
  </si>
  <si>
    <t>130VI</t>
  </si>
  <si>
    <t>76JRU</t>
  </si>
  <si>
    <t>111WS</t>
  </si>
  <si>
    <t>769AL</t>
  </si>
  <si>
    <t>60CRK</t>
  </si>
  <si>
    <t>132VI</t>
  </si>
  <si>
    <t>708GL</t>
  </si>
  <si>
    <t>766AL</t>
  </si>
  <si>
    <t>767AL</t>
  </si>
  <si>
    <t>198CR</t>
  </si>
  <si>
    <t>717ME</t>
  </si>
  <si>
    <t>90STG</t>
  </si>
  <si>
    <t>14TRV</t>
  </si>
  <si>
    <t>9TRV</t>
  </si>
  <si>
    <t>T. Brian Almon, Engineering Specialist</t>
  </si>
  <si>
    <t>mailto: brian.almon@puc.state.tx.us</t>
  </si>
  <si>
    <t>762AL</t>
  </si>
  <si>
    <t>763AL</t>
  </si>
  <si>
    <t>337NC</t>
  </si>
  <si>
    <t>156BE</t>
  </si>
  <si>
    <t>727DY</t>
  </si>
  <si>
    <t>479MD</t>
  </si>
  <si>
    <t>90MPL</t>
  </si>
  <si>
    <t>381MC</t>
  </si>
  <si>
    <t>GEORGIA</t>
  </si>
  <si>
    <t>670GE</t>
  </si>
  <si>
    <t>30BRC</t>
  </si>
  <si>
    <t>334NC</t>
  </si>
  <si>
    <t>LUMBERTON</t>
  </si>
  <si>
    <t>441LU</t>
  </si>
  <si>
    <t>166CH</t>
  </si>
  <si>
    <t>165CH</t>
  </si>
  <si>
    <t>720ME</t>
  </si>
  <si>
    <t>723ME</t>
  </si>
  <si>
    <t>280ML</t>
  </si>
  <si>
    <t>550EP</t>
  </si>
  <si>
    <t>552EP</t>
  </si>
  <si>
    <t>EGYPT</t>
  </si>
  <si>
    <t>67PTA</t>
  </si>
  <si>
    <t>GROVES-EGSI</t>
  </si>
  <si>
    <t xml:space="preserve"> 2008 SAIDI Ranking</t>
  </si>
  <si>
    <t>7FTW</t>
  </si>
  <si>
    <t>195CR</t>
  </si>
  <si>
    <t>12FTW</t>
  </si>
  <si>
    <t>Alden Bridge</t>
  </si>
  <si>
    <t>MEMORIAL</t>
  </si>
  <si>
    <t>234ST</t>
  </si>
  <si>
    <t>Entergy Texas, Inc.</t>
  </si>
  <si>
    <t>Project  37855</t>
  </si>
  <si>
    <r>
      <t>2009</t>
    </r>
    <r>
      <rPr>
        <sz val="10"/>
        <rFont val="Arial"/>
      </rPr>
      <t xml:space="preserve"> Reporting Year</t>
    </r>
  </si>
  <si>
    <t>2009 Reporting Year</t>
  </si>
  <si>
    <t>567FT</t>
  </si>
  <si>
    <t>223HI</t>
  </si>
  <si>
    <t>JOHNSTOWN</t>
  </si>
  <si>
    <t>544JT</t>
  </si>
  <si>
    <t>345JT</t>
  </si>
  <si>
    <t>722ME</t>
  </si>
  <si>
    <t>99FTW</t>
  </si>
  <si>
    <t>701GL</t>
  </si>
  <si>
    <t>901NA</t>
  </si>
  <si>
    <t>310FR</t>
  </si>
  <si>
    <t>806PD</t>
  </si>
  <si>
    <t>343JT</t>
  </si>
  <si>
    <t>451KT</t>
  </si>
  <si>
    <t>BROOKS CREEK</t>
  </si>
  <si>
    <t>270BC</t>
  </si>
  <si>
    <t>6TRV</t>
  </si>
  <si>
    <t>281ML</t>
  </si>
  <si>
    <t>West End</t>
  </si>
  <si>
    <t>81WED</t>
  </si>
  <si>
    <t>Metro</t>
  </si>
  <si>
    <t>721ME</t>
  </si>
  <si>
    <t>573CN</t>
  </si>
  <si>
    <t>342JT</t>
  </si>
  <si>
    <t>Travis</t>
  </si>
  <si>
    <t>SUN WARREN</t>
  </si>
  <si>
    <t>139SN</t>
  </si>
  <si>
    <t xml:space="preserve"> 2009 SAIFI Value</t>
  </si>
  <si>
    <t xml:space="preserve"> 2009 SAIFI Ranking</t>
  </si>
  <si>
    <t xml:space="preserve"> 2009 SAIDI Ranking</t>
  </si>
  <si>
    <t xml:space="preserve"> 2009 SAIDI Value</t>
  </si>
  <si>
    <t>February 12, 2010</t>
  </si>
  <si>
    <t xml:space="preserve"> 2008 SAIFI Ranking</t>
  </si>
  <si>
    <t>Conair</t>
  </si>
  <si>
    <t>Amended November 30, 2010</t>
  </si>
</sst>
</file>

<file path=xl/styles.xml><?xml version="1.0" encoding="utf-8"?>
<styleSheet xmlns="http://schemas.openxmlformats.org/spreadsheetml/2006/main">
  <numFmts count="5">
    <numFmt numFmtId="43" formatCode="_(* #,##0.00_);_(* \(#,##0.00\);_(* &quot;-&quot;??_);_(@_)"/>
    <numFmt numFmtId="164" formatCode="0.0000"/>
    <numFmt numFmtId="165" formatCode="0.000"/>
    <numFmt numFmtId="166" formatCode="#,##0.000"/>
    <numFmt numFmtId="167" formatCode="#,##0.0;[Red]#,##0.0"/>
  </numFmts>
  <fonts count="19">
    <font>
      <sz val="10"/>
      <name val="Arial"/>
    </font>
    <font>
      <b/>
      <sz val="10"/>
      <name val="Arial"/>
    </font>
    <font>
      <sz val="10"/>
      <name val="Arial"/>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
      <sz val="8"/>
      <name val="Arial"/>
    </font>
    <font>
      <b/>
      <sz val="14"/>
      <name val="Times New Roman"/>
      <family val="1"/>
    </font>
    <font>
      <sz val="8"/>
      <name val="Arial"/>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ck">
        <color indexed="20"/>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indexed="8"/>
      </left>
      <right style="thin">
        <color indexed="8"/>
      </right>
      <top style="thin">
        <color indexed="8"/>
      </top>
      <bottom/>
      <diagonal/>
    </border>
    <border>
      <left style="thin">
        <color indexed="64"/>
      </left>
      <right style="thin">
        <color indexed="8"/>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s>
  <cellStyleXfs count="4">
    <xf numFmtId="0" fontId="0" fillId="0" borderId="0"/>
    <xf numFmtId="43" fontId="2" fillId="0" borderId="0" applyFont="0" applyFill="0" applyBorder="0" applyAlignment="0" applyProtection="0"/>
    <xf numFmtId="0" fontId="15" fillId="0" borderId="0" applyNumberFormat="0" applyFill="0" applyBorder="0" applyAlignment="0" applyProtection="0">
      <alignment vertical="top"/>
      <protection locked="0"/>
    </xf>
    <xf numFmtId="9" fontId="2" fillId="0" borderId="0" applyFont="0" applyFill="0" applyBorder="0" applyAlignment="0" applyProtection="0"/>
  </cellStyleXfs>
  <cellXfs count="104">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0" fillId="0" borderId="1" xfId="0" applyBorder="1"/>
    <xf numFmtId="0" fontId="0" fillId="0" borderId="0" xfId="0" applyBorder="1"/>
    <xf numFmtId="0" fontId="1" fillId="0" borderId="0" xfId="0" applyFont="1" applyBorder="1" applyAlignment="1">
      <alignment horizontal="centerContinuous" vertical="center"/>
    </xf>
    <xf numFmtId="0" fontId="0" fillId="0" borderId="0" xfId="0" applyAlignment="1">
      <alignment vertical="center"/>
    </xf>
    <xf numFmtId="0" fontId="3"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1" fillId="0" borderId="4" xfId="0" applyFont="1" applyBorder="1"/>
    <xf numFmtId="0" fontId="0" fillId="0" borderId="5" xfId="0" applyBorder="1"/>
    <xf numFmtId="0" fontId="1" fillId="0" borderId="6" xfId="0" applyFont="1" applyBorder="1" applyAlignment="1">
      <alignment horizontal="center"/>
    </xf>
    <xf numFmtId="0" fontId="3" fillId="0" borderId="7" xfId="0" applyFont="1" applyBorder="1" applyAlignment="1">
      <alignment horizontal="left" vertical="center"/>
    </xf>
    <xf numFmtId="0" fontId="0" fillId="0" borderId="0" xfId="0" applyFill="1" applyBorder="1" applyAlignment="1">
      <alignment horizontal="right"/>
    </xf>
    <xf numFmtId="0" fontId="6" fillId="0" borderId="0" xfId="0" applyFont="1" applyBorder="1" applyAlignment="1">
      <alignment horizontal="left" vertical="center"/>
    </xf>
    <xf numFmtId="0" fontId="0" fillId="0" borderId="0" xfId="0" quotePrefix="1" applyAlignment="1">
      <alignment horizontal="left"/>
    </xf>
    <xf numFmtId="0" fontId="7" fillId="0" borderId="0" xfId="0" quotePrefix="1" applyFont="1" applyBorder="1" applyAlignment="1">
      <alignment horizontal="left" vertical="center"/>
    </xf>
    <xf numFmtId="0" fontId="7" fillId="0" borderId="0" xfId="0" quotePrefix="1" applyFont="1" applyBorder="1" applyAlignment="1">
      <alignment horizontal="center" vertical="center"/>
    </xf>
    <xf numFmtId="0" fontId="0" fillId="0" borderId="0" xfId="0" applyAlignment="1">
      <alignment horizontal="center"/>
    </xf>
    <xf numFmtId="0" fontId="3" fillId="0" borderId="0" xfId="0" applyFont="1" applyBorder="1" applyAlignment="1">
      <alignment horizontal="center" vertical="center"/>
    </xf>
    <xf numFmtId="0" fontId="9" fillId="0" borderId="0" xfId="0" quotePrefix="1" applyFont="1" applyBorder="1" applyAlignment="1">
      <alignment horizontal="left" vertical="center"/>
    </xf>
    <xf numFmtId="0" fontId="8" fillId="0" borderId="0" xfId="0" quotePrefix="1" applyFont="1" applyBorder="1" applyAlignment="1">
      <alignment horizontal="center" vertical="center"/>
    </xf>
    <xf numFmtId="0" fontId="8" fillId="0" borderId="0" xfId="0" quotePrefix="1" applyFont="1" applyBorder="1" applyAlignment="1">
      <alignment horizontal="left" vertical="center"/>
    </xf>
    <xf numFmtId="0" fontId="0" fillId="0" borderId="0" xfId="0" applyAlignment="1"/>
    <xf numFmtId="49" fontId="6" fillId="0" borderId="0" xfId="0" quotePrefix="1" applyNumberFormat="1" applyFont="1" applyBorder="1" applyAlignment="1">
      <alignment horizontal="left" vertical="center"/>
    </xf>
    <xf numFmtId="15" fontId="6" fillId="0" borderId="0" xfId="0" applyNumberFormat="1" applyFont="1" applyBorder="1" applyAlignment="1">
      <alignment horizontal="left" vertical="center"/>
    </xf>
    <xf numFmtId="0" fontId="7" fillId="0" borderId="0" xfId="0" applyFont="1" applyBorder="1" applyAlignment="1">
      <alignment horizontal="center" vertical="center"/>
    </xf>
    <xf numFmtId="0" fontId="7" fillId="0" borderId="0" xfId="0" applyFont="1" applyBorder="1" applyAlignment="1">
      <alignment horizontal="left" vertical="center"/>
    </xf>
    <xf numFmtId="0" fontId="3" fillId="0" borderId="7" xfId="0" quotePrefix="1" applyFont="1" applyBorder="1" applyAlignment="1">
      <alignment horizontal="left" vertical="center"/>
    </xf>
    <xf numFmtId="0" fontId="1" fillId="0" borderId="0" xfId="0" quotePrefix="1" applyFont="1" applyBorder="1" applyAlignment="1">
      <alignment horizontal="right"/>
    </xf>
    <xf numFmtId="0" fontId="4" fillId="0" borderId="7" xfId="0" applyFont="1" applyBorder="1" applyAlignment="1">
      <alignment horizontal="center" vertical="center" wrapText="1"/>
    </xf>
    <xf numFmtId="0" fontId="1" fillId="0" borderId="7" xfId="0" quotePrefix="1" applyFont="1" applyBorder="1" applyAlignment="1">
      <alignment horizontal="right"/>
    </xf>
    <xf numFmtId="0" fontId="1" fillId="0" borderId="7" xfId="0" applyFont="1" applyBorder="1" applyAlignment="1">
      <alignment horizontal="right"/>
    </xf>
    <xf numFmtId="0" fontId="4" fillId="0" borderId="0" xfId="0" quotePrefix="1" applyFont="1" applyAlignment="1">
      <alignment horizontal="left" wrapText="1"/>
    </xf>
    <xf numFmtId="0" fontId="3" fillId="0" borderId="0" xfId="0" applyFont="1"/>
    <xf numFmtId="0" fontId="4" fillId="0" borderId="0" xfId="0" applyFont="1"/>
    <xf numFmtId="0" fontId="5" fillId="0" borderId="0" xfId="0" quotePrefix="1" applyFont="1" applyAlignment="1">
      <alignment horizontal="left" vertical="top" wrapText="1"/>
    </xf>
    <xf numFmtId="0" fontId="3" fillId="0" borderId="0" xfId="0" applyFont="1" applyAlignment="1">
      <alignment horizontal="left"/>
    </xf>
    <xf numFmtId="0" fontId="3" fillId="0" borderId="0" xfId="0" quotePrefix="1" applyFont="1" applyBorder="1" applyAlignment="1">
      <alignment horizontal="left" vertical="center"/>
    </xf>
    <xf numFmtId="49" fontId="3" fillId="0" borderId="0" xfId="0" quotePrefix="1" applyNumberFormat="1" applyFont="1" applyBorder="1" applyAlignment="1">
      <alignment horizontal="left" vertical="center"/>
    </xf>
    <xf numFmtId="164" fontId="0" fillId="0" borderId="0" xfId="0" quotePrefix="1" applyNumberFormat="1" applyAlignment="1">
      <alignment horizontal="right"/>
    </xf>
    <xf numFmtId="0" fontId="3" fillId="0" borderId="0" xfId="0" applyFont="1" applyAlignment="1">
      <alignment horizontal="center"/>
    </xf>
    <xf numFmtId="0" fontId="3" fillId="0" borderId="0" xfId="0" applyFont="1" applyBorder="1" applyAlignment="1">
      <alignment horizontal="center"/>
    </xf>
    <xf numFmtId="0" fontId="3" fillId="2" borderId="7" xfId="0" applyFont="1" applyFill="1" applyBorder="1" applyAlignment="1">
      <alignment horizontal="left" vertical="center"/>
    </xf>
    <xf numFmtId="0" fontId="0" fillId="0" borderId="0" xfId="0" quotePrefix="1" applyAlignment="1">
      <alignment horizontal="center"/>
    </xf>
    <xf numFmtId="0" fontId="3" fillId="3" borderId="0" xfId="0" applyFont="1" applyFill="1" applyBorder="1" applyAlignment="1">
      <alignment horizontal="left" vertical="center"/>
    </xf>
    <xf numFmtId="0" fontId="0" fillId="3" borderId="0" xfId="0" applyFill="1"/>
    <xf numFmtId="0" fontId="13" fillId="0" borderId="0" xfId="0" quotePrefix="1" applyFont="1" applyAlignment="1">
      <alignment horizontal="left"/>
    </xf>
    <xf numFmtId="0" fontId="11" fillId="0" borderId="7" xfId="0" quotePrefix="1" applyFont="1" applyFill="1" applyBorder="1" applyAlignment="1">
      <alignment horizontal="center" vertical="center"/>
    </xf>
    <xf numFmtId="0" fontId="0" fillId="0" borderId="0" xfId="0" quotePrefix="1" applyAlignment="1">
      <alignment horizontal="left" wrapText="1"/>
    </xf>
    <xf numFmtId="1" fontId="3" fillId="0" borderId="7" xfId="0" applyNumberFormat="1" applyFont="1" applyFill="1" applyBorder="1" applyAlignment="1">
      <alignment horizontal="right"/>
    </xf>
    <xf numFmtId="3" fontId="3" fillId="2" borderId="7" xfId="0" applyNumberFormat="1" applyFont="1" applyFill="1" applyBorder="1" applyAlignment="1">
      <alignment horizontal="left" vertical="center"/>
    </xf>
    <xf numFmtId="0" fontId="5" fillId="0" borderId="0" xfId="0" applyFont="1" applyAlignment="1">
      <alignment horizontal="left"/>
    </xf>
    <xf numFmtId="0" fontId="12" fillId="0" borderId="0" xfId="0" applyFont="1" applyBorder="1" applyAlignment="1">
      <alignment horizontal="center"/>
    </xf>
    <xf numFmtId="0" fontId="15" fillId="0" borderId="0" xfId="2" applyAlignment="1" applyProtection="1"/>
    <xf numFmtId="10" fontId="0" fillId="0" borderId="0" xfId="3" applyNumberFormat="1" applyFont="1"/>
    <xf numFmtId="0" fontId="0" fillId="0" borderId="8" xfId="0" applyFill="1" applyBorder="1" applyAlignment="1">
      <alignment horizontal="center"/>
    </xf>
    <xf numFmtId="0" fontId="0" fillId="0" borderId="7" xfId="0" applyFill="1" applyBorder="1" applyAlignment="1">
      <alignment horizontal="center"/>
    </xf>
    <xf numFmtId="164" fontId="4" fillId="0" borderId="9" xfId="0" quotePrefix="1"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10" xfId="0" quotePrefix="1" applyFont="1" applyBorder="1" applyAlignment="1">
      <alignment horizontal="center" vertical="center" wrapText="1"/>
    </xf>
    <xf numFmtId="164" fontId="4" fillId="0" borderId="11" xfId="0" quotePrefix="1" applyNumberFormat="1" applyFont="1" applyBorder="1" applyAlignment="1">
      <alignment horizontal="center" vertical="center" wrapText="1"/>
    </xf>
    <xf numFmtId="164" fontId="0" fillId="0" borderId="0" xfId="0" applyNumberFormat="1" applyFill="1" applyAlignment="1">
      <alignment horizontal="right"/>
    </xf>
    <xf numFmtId="0" fontId="0" fillId="0" borderId="0" xfId="0" applyFill="1"/>
    <xf numFmtId="0" fontId="17" fillId="0" borderId="0" xfId="0" applyFont="1" applyAlignment="1">
      <alignment horizontal="left"/>
    </xf>
    <xf numFmtId="2" fontId="0" fillId="0" borderId="0" xfId="0" applyNumberFormat="1"/>
    <xf numFmtId="0" fontId="0" fillId="0" borderId="0" xfId="0" quotePrefix="1" applyFill="1" applyAlignment="1">
      <alignment horizontal="left"/>
    </xf>
    <xf numFmtId="10" fontId="0" fillId="0" borderId="12" xfId="0" applyNumberFormat="1" applyFill="1" applyBorder="1"/>
    <xf numFmtId="10" fontId="0" fillId="0" borderId="13" xfId="0" applyNumberFormat="1" applyFill="1" applyBorder="1"/>
    <xf numFmtId="10" fontId="0" fillId="0" borderId="14" xfId="0" applyNumberFormat="1" applyFill="1" applyBorder="1"/>
    <xf numFmtId="4" fontId="0" fillId="0" borderId="0" xfId="0" applyNumberFormat="1" applyFill="1"/>
    <xf numFmtId="166" fontId="0" fillId="0" borderId="7" xfId="0" applyNumberFormat="1" applyBorder="1"/>
    <xf numFmtId="166" fontId="0" fillId="0" borderId="15" xfId="0" applyNumberFormat="1" applyBorder="1"/>
    <xf numFmtId="165" fontId="0" fillId="0" borderId="7" xfId="0" applyNumberFormat="1" applyBorder="1"/>
    <xf numFmtId="165" fontId="0" fillId="0" borderId="7" xfId="0" applyNumberFormat="1" applyFill="1" applyBorder="1"/>
    <xf numFmtId="166" fontId="0" fillId="0" borderId="7" xfId="0" applyNumberFormat="1" applyFill="1" applyBorder="1"/>
    <xf numFmtId="166" fontId="0" fillId="0" borderId="0" xfId="0" applyNumberFormat="1"/>
    <xf numFmtId="0" fontId="4" fillId="0" borderId="0" xfId="0" quotePrefix="1" applyFont="1" applyAlignment="1">
      <alignment horizontal="left"/>
    </xf>
    <xf numFmtId="167" fontId="0" fillId="0" borderId="7" xfId="0" applyNumberFormat="1" applyBorder="1"/>
    <xf numFmtId="167" fontId="0" fillId="0" borderId="7" xfId="0" applyNumberFormat="1" applyFill="1" applyBorder="1"/>
    <xf numFmtId="164" fontId="18" fillId="0" borderId="16" xfId="0" applyNumberFormat="1" applyFont="1" applyFill="1" applyBorder="1" applyAlignment="1"/>
    <xf numFmtId="1" fontId="18" fillId="0" borderId="16" xfId="0" applyNumberFormat="1" applyFont="1" applyFill="1" applyBorder="1" applyAlignment="1">
      <alignment horizontal="left"/>
    </xf>
    <xf numFmtId="3" fontId="18" fillId="0" borderId="16" xfId="0" applyNumberFormat="1" applyFont="1" applyFill="1" applyBorder="1" applyAlignment="1"/>
    <xf numFmtId="3" fontId="0" fillId="0" borderId="0" xfId="0" applyNumberFormat="1"/>
    <xf numFmtId="0" fontId="0" fillId="0" borderId="17" xfId="0" applyFill="1" applyBorder="1" applyAlignment="1">
      <alignment horizontal="center"/>
    </xf>
    <xf numFmtId="164" fontId="18" fillId="0" borderId="18" xfId="0" applyNumberFormat="1" applyFont="1" applyFill="1" applyBorder="1" applyAlignment="1"/>
    <xf numFmtId="3" fontId="18" fillId="0" borderId="18" xfId="0" applyNumberFormat="1" applyFont="1" applyFill="1" applyBorder="1" applyAlignment="1"/>
    <xf numFmtId="164" fontId="18" fillId="0" borderId="7" xfId="0" applyNumberFormat="1" applyFont="1" applyFill="1" applyBorder="1" applyAlignment="1"/>
    <xf numFmtId="3" fontId="18" fillId="0" borderId="7" xfId="0" applyNumberFormat="1" applyFont="1" applyFill="1" applyBorder="1" applyAlignment="1"/>
    <xf numFmtId="164" fontId="18" fillId="0" borderId="19" xfId="0" applyNumberFormat="1" applyFont="1" applyFill="1" applyBorder="1" applyAlignment="1"/>
    <xf numFmtId="1" fontId="18" fillId="0" borderId="20" xfId="0" applyNumberFormat="1" applyFont="1" applyFill="1" applyBorder="1" applyAlignment="1">
      <alignment horizontal="left"/>
    </xf>
    <xf numFmtId="1" fontId="18" fillId="0" borderId="21" xfId="0" applyNumberFormat="1" applyFont="1" applyFill="1" applyBorder="1" applyAlignment="1">
      <alignment horizontal="left"/>
    </xf>
    <xf numFmtId="0" fontId="0" fillId="0" borderId="0" xfId="0" applyFill="1" applyAlignment="1">
      <alignment horizontal="left"/>
    </xf>
    <xf numFmtId="0" fontId="4" fillId="0" borderId="0" xfId="0" quotePrefix="1" applyFont="1" applyFill="1" applyAlignment="1">
      <alignment horizontal="center"/>
    </xf>
    <xf numFmtId="43" fontId="5" fillId="0" borderId="0" xfId="1" applyNumberFormat="1" applyFont="1" applyFill="1" applyAlignment="1">
      <alignment horizontal="left"/>
    </xf>
    <xf numFmtId="0" fontId="0" fillId="0" borderId="0" xfId="0" applyFill="1" applyAlignment="1">
      <alignment horizontal="center"/>
    </xf>
    <xf numFmtId="0" fontId="8" fillId="0" borderId="0" xfId="0" applyFont="1" applyAlignment="1">
      <alignment horizontal="center"/>
    </xf>
    <xf numFmtId="0" fontId="10" fillId="0" borderId="0" xfId="2" applyFont="1" applyAlignment="1" applyProtection="1">
      <alignment horizontal="left"/>
    </xf>
    <xf numFmtId="0" fontId="12" fillId="0" borderId="0" xfId="0" applyFont="1" applyAlignment="1"/>
    <xf numFmtId="0" fontId="15" fillId="0" borderId="0" xfId="2" quotePrefix="1" applyFont="1" applyAlignment="1" applyProtection="1">
      <alignment horizontal="left"/>
    </xf>
    <xf numFmtId="0" fontId="15" fillId="0" borderId="0" xfId="2" quotePrefix="1" applyAlignment="1" applyProtection="1">
      <alignment horizontal="left"/>
    </xf>
  </cellXfs>
  <cellStyles count="4">
    <cellStyle name="Comma" xfId="1" builtinId="3"/>
    <cellStyle name="Hyperlink" xfId="2" builtinId="8"/>
    <cellStyle name="Normal" xfId="0" builtinId="0"/>
    <cellStyle name="Percent"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el.eckhoff@puc.state.tx.us" TargetMode="External"/><Relationship Id="rId2" Type="http://schemas.openxmlformats.org/officeDocument/2006/relationships/hyperlink" Target="http://www.puc.state.tx.us/rules/subrules/electric/25.52/25.52.doc" TargetMode="External"/><Relationship Id="rId1" Type="http://schemas.openxmlformats.org/officeDocument/2006/relationships/hyperlink" Target="http://www.puc.state.tx.us/rules/statutes/index.cf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2:C42"/>
  <sheetViews>
    <sheetView showGridLines="0" zoomScale="75" zoomScaleNormal="100" workbookViewId="0">
      <selection activeCell="C15" sqref="C15"/>
    </sheetView>
  </sheetViews>
  <sheetFormatPr defaultRowHeight="12.75"/>
  <cols>
    <col min="1" max="1" width="10.7109375" customWidth="1"/>
    <col min="2" max="2" width="5.85546875" customWidth="1"/>
    <col min="3" max="3" width="65.140625" customWidth="1"/>
  </cols>
  <sheetData>
    <row r="2" spans="1:3" ht="15.75">
      <c r="A2" s="40" t="s">
        <v>52</v>
      </c>
    </row>
    <row r="3" spans="1:3" ht="15">
      <c r="B3" s="100" t="s">
        <v>47</v>
      </c>
      <c r="C3" s="101"/>
    </row>
    <row r="4" spans="1:3" ht="63.75">
      <c r="C4" s="36" t="s">
        <v>46</v>
      </c>
    </row>
    <row r="6" spans="1:3" ht="15.75">
      <c r="A6" s="37" t="s">
        <v>48</v>
      </c>
    </row>
    <row r="7" spans="1:3" ht="15">
      <c r="B7" s="100" t="s">
        <v>49</v>
      </c>
      <c r="C7" s="101"/>
    </row>
    <row r="8" spans="1:3">
      <c r="C8" s="38" t="s">
        <v>50</v>
      </c>
    </row>
    <row r="9" spans="1:3" ht="25.5">
      <c r="C9" s="39" t="s">
        <v>51</v>
      </c>
    </row>
    <row r="10" spans="1:3" ht="6" customHeight="1">
      <c r="A10" s="48"/>
      <c r="B10" s="49"/>
      <c r="C10" s="49"/>
    </row>
    <row r="11" spans="1:3" ht="15.75">
      <c r="A11" s="7"/>
    </row>
    <row r="12" spans="1:3" ht="15">
      <c r="A12" s="50" t="s">
        <v>61</v>
      </c>
    </row>
    <row r="13" spans="1:3" ht="15.75">
      <c r="A13" s="7"/>
      <c r="B13" s="9"/>
    </row>
    <row r="14" spans="1:3" ht="15.75">
      <c r="A14" s="7"/>
      <c r="B14" s="9"/>
      <c r="C14" s="47" t="s">
        <v>62</v>
      </c>
    </row>
    <row r="15" spans="1:3" ht="15.75">
      <c r="A15" s="41" t="s">
        <v>59</v>
      </c>
      <c r="C15" s="46" t="s">
        <v>556</v>
      </c>
    </row>
    <row r="16" spans="1:3" ht="15.75">
      <c r="A16" s="7"/>
      <c r="B16" s="9"/>
    </row>
    <row r="17" spans="1:3" ht="15.75">
      <c r="A17" s="7"/>
      <c r="B17" s="9"/>
      <c r="C17" s="21" t="s">
        <v>63</v>
      </c>
    </row>
    <row r="18" spans="1:3" ht="15.75">
      <c r="A18" s="41" t="s">
        <v>60</v>
      </c>
      <c r="C18" s="54">
        <v>376</v>
      </c>
    </row>
    <row r="19" spans="1:3" ht="9.9499999999999993" customHeight="1">
      <c r="A19" s="7"/>
      <c r="C19" s="41"/>
    </row>
    <row r="20" spans="1:3" ht="9.9499999999999993" customHeight="1">
      <c r="A20" s="7"/>
      <c r="C20" s="41"/>
    </row>
    <row r="21" spans="1:3" ht="15.75">
      <c r="A21" s="7" t="s">
        <v>0</v>
      </c>
      <c r="C21" s="42" t="s">
        <v>590</v>
      </c>
    </row>
    <row r="22" spans="1:3" ht="9.9499999999999993" customHeight="1">
      <c r="A22" s="7"/>
      <c r="C22" s="41"/>
    </row>
    <row r="23" spans="1:3" ht="15.75">
      <c r="A23" s="7" t="s">
        <v>1</v>
      </c>
      <c r="C23" s="7" t="s">
        <v>64</v>
      </c>
    </row>
    <row r="24" spans="1:3" ht="15.75">
      <c r="A24" s="7"/>
      <c r="C24" s="7" t="s">
        <v>65</v>
      </c>
    </row>
    <row r="25" spans="1:3" ht="9.9499999999999993" customHeight="1">
      <c r="A25" s="7"/>
      <c r="C25" s="41"/>
    </row>
    <row r="26" spans="1:3" ht="18.75">
      <c r="A26" s="7" t="s">
        <v>53</v>
      </c>
      <c r="C26" s="67">
        <v>37855</v>
      </c>
    </row>
    <row r="27" spans="1:3" ht="9.9499999999999993" customHeight="1">
      <c r="A27" s="7"/>
      <c r="C27" s="41"/>
    </row>
    <row r="28" spans="1:3" ht="15.75">
      <c r="A28" s="7" t="s">
        <v>2</v>
      </c>
      <c r="C28" s="7" t="s">
        <v>3</v>
      </c>
    </row>
    <row r="29" spans="1:3" ht="15.75">
      <c r="A29" s="7"/>
      <c r="B29" s="7"/>
      <c r="C29" s="7" t="s">
        <v>4</v>
      </c>
    </row>
    <row r="30" spans="1:3" ht="15.75">
      <c r="B30" s="7"/>
      <c r="C30" s="7" t="s">
        <v>5</v>
      </c>
    </row>
    <row r="31" spans="1:3" ht="15.75">
      <c r="B31" s="7"/>
      <c r="C31" s="7" t="s">
        <v>6</v>
      </c>
    </row>
    <row r="32" spans="1:3" ht="9.9499999999999993" customHeight="1">
      <c r="A32" s="7"/>
      <c r="C32" s="41"/>
    </row>
    <row r="33" spans="1:3" ht="9.9499999999999993" customHeight="1">
      <c r="A33" s="7"/>
      <c r="C33" s="41"/>
    </row>
    <row r="34" spans="1:3">
      <c r="A34" t="s">
        <v>7</v>
      </c>
    </row>
    <row r="35" spans="1:3">
      <c r="A35" s="66" t="s">
        <v>523</v>
      </c>
      <c r="B35" s="66"/>
      <c r="C35" s="66"/>
    </row>
    <row r="36" spans="1:3">
      <c r="A36" s="66"/>
      <c r="B36" s="69" t="s">
        <v>70</v>
      </c>
      <c r="C36" s="66"/>
    </row>
    <row r="37" spans="1:3">
      <c r="A37" s="66"/>
      <c r="B37" s="66" t="s">
        <v>71</v>
      </c>
      <c r="C37" s="66"/>
    </row>
    <row r="38" spans="1:3">
      <c r="A38" s="66" t="s">
        <v>8</v>
      </c>
      <c r="B38" s="66" t="s">
        <v>9</v>
      </c>
      <c r="C38" s="66"/>
    </row>
    <row r="39" spans="1:3">
      <c r="A39" s="66" t="s">
        <v>10</v>
      </c>
      <c r="B39" s="66" t="s">
        <v>11</v>
      </c>
      <c r="C39" s="66"/>
    </row>
    <row r="40" spans="1:3">
      <c r="A40" t="s">
        <v>12</v>
      </c>
      <c r="B40" s="102" t="s">
        <v>524</v>
      </c>
      <c r="C40" s="103"/>
    </row>
    <row r="42" spans="1:3">
      <c r="B42" s="57"/>
    </row>
  </sheetData>
  <mergeCells count="3">
    <mergeCell ref="B7:C7"/>
    <mergeCell ref="B3:C3"/>
    <mergeCell ref="B40:C40"/>
  </mergeCells>
  <phoneticPr fontId="16" type="noConversion"/>
  <hyperlinks>
    <hyperlink ref="B7" r:id="rId1"/>
    <hyperlink ref="B3" r:id="rId2" display="Insert file here."/>
    <hyperlink ref="B40" r:id="rId3" display="mailto:mel.eckhoff@puc.state.tx.us"/>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dimension ref="A1:J22"/>
  <sheetViews>
    <sheetView showGridLines="0" tabSelected="1" zoomScale="75" workbookViewId="0">
      <selection activeCell="A10" sqref="A10"/>
    </sheetView>
  </sheetViews>
  <sheetFormatPr defaultRowHeight="12.75"/>
  <cols>
    <col min="1" max="1" width="78.5703125" style="21" customWidth="1"/>
    <col min="2" max="2" width="6.85546875" customWidth="1"/>
    <col min="3" max="3" width="39" customWidth="1"/>
  </cols>
  <sheetData>
    <row r="1" spans="1:10" s="26" customFormat="1" ht="54" customHeight="1">
      <c r="A1" s="24" t="s">
        <v>25</v>
      </c>
      <c r="B1" s="25"/>
      <c r="C1" s="25"/>
      <c r="D1" s="24"/>
      <c r="E1" s="24"/>
      <c r="F1" s="24"/>
      <c r="G1" s="7"/>
      <c r="H1" s="7"/>
      <c r="I1" s="7"/>
    </row>
    <row r="2" spans="1:10" s="26" customFormat="1" ht="23.25">
      <c r="A2" s="20" t="s">
        <v>26</v>
      </c>
      <c r="B2" s="19"/>
      <c r="C2" s="19"/>
      <c r="D2" s="20"/>
      <c r="E2" s="20"/>
      <c r="F2" s="20"/>
      <c r="G2" s="7"/>
      <c r="H2" s="7"/>
      <c r="I2" s="7"/>
    </row>
    <row r="3" spans="1:10" s="26" customFormat="1" ht="51" customHeight="1">
      <c r="A3" s="24" t="s">
        <v>4</v>
      </c>
      <c r="B3" s="25"/>
      <c r="C3" s="25"/>
      <c r="D3" s="24"/>
      <c r="E3" s="24"/>
      <c r="F3" s="23"/>
      <c r="G3" s="7"/>
      <c r="H3" s="7"/>
      <c r="I3" s="7"/>
    </row>
    <row r="4" spans="1:10" ht="23.25">
      <c r="A4" s="29" t="s">
        <v>27</v>
      </c>
      <c r="B4" s="30"/>
      <c r="C4" s="30"/>
      <c r="D4" s="29"/>
      <c r="E4" s="29"/>
      <c r="F4" s="20"/>
      <c r="G4" s="7"/>
      <c r="H4" s="7"/>
      <c r="I4" s="7"/>
    </row>
    <row r="5" spans="1:10" s="26" customFormat="1" ht="51" customHeight="1">
      <c r="A5" s="24" t="s">
        <v>28</v>
      </c>
      <c r="B5" s="25"/>
      <c r="C5" s="25"/>
      <c r="D5" s="24"/>
      <c r="E5" s="24"/>
      <c r="F5" s="23"/>
      <c r="G5" s="7"/>
      <c r="H5" s="7"/>
      <c r="I5" s="7"/>
    </row>
    <row r="6" spans="1:10" ht="30">
      <c r="A6" s="24" t="s">
        <v>559</v>
      </c>
      <c r="B6" s="25"/>
      <c r="C6" s="25"/>
      <c r="D6" s="24"/>
      <c r="E6" s="24"/>
      <c r="F6" s="20"/>
      <c r="G6" s="7"/>
      <c r="H6" s="7"/>
      <c r="I6" s="7"/>
    </row>
    <row r="7" spans="1:10" ht="23.25">
      <c r="B7" s="19"/>
      <c r="C7" s="19"/>
      <c r="D7" s="20"/>
      <c r="E7" s="20"/>
      <c r="F7" s="20"/>
      <c r="G7" s="7"/>
      <c r="H7" s="7"/>
      <c r="I7" s="7"/>
    </row>
    <row r="8" spans="1:10" ht="30">
      <c r="A8" s="99" t="s">
        <v>593</v>
      </c>
      <c r="B8" s="19"/>
      <c r="C8" s="19"/>
      <c r="D8" s="20"/>
      <c r="E8" s="20"/>
      <c r="F8" s="20"/>
      <c r="G8" s="7"/>
      <c r="H8" s="7"/>
      <c r="I8" s="7"/>
    </row>
    <row r="9" spans="1:10" ht="23.25">
      <c r="B9" s="7"/>
      <c r="C9" s="17"/>
      <c r="D9" s="20"/>
      <c r="E9" s="20"/>
      <c r="F9" s="20"/>
      <c r="G9" s="7"/>
      <c r="H9" s="7"/>
      <c r="I9" s="7"/>
    </row>
    <row r="10" spans="1:10" ht="30">
      <c r="A10" s="51" t="s">
        <v>556</v>
      </c>
      <c r="B10" s="30"/>
      <c r="C10" s="30"/>
      <c r="D10" s="29"/>
      <c r="E10" s="29"/>
      <c r="F10" s="20"/>
      <c r="G10" s="7"/>
      <c r="H10" s="7"/>
      <c r="I10" s="7"/>
    </row>
    <row r="11" spans="1:10" ht="15.75">
      <c r="B11" s="9"/>
      <c r="C11" s="9"/>
      <c r="D11" s="7"/>
      <c r="E11" s="7"/>
      <c r="F11" s="7"/>
      <c r="G11" s="7"/>
      <c r="H11" s="7"/>
      <c r="I11" s="7"/>
      <c r="J11" s="9"/>
    </row>
    <row r="12" spans="1:10" ht="15.75">
      <c r="B12" s="9"/>
      <c r="C12" s="9"/>
      <c r="D12" s="26"/>
      <c r="E12" s="26"/>
      <c r="F12" s="7"/>
      <c r="G12" s="7"/>
      <c r="H12" s="7"/>
      <c r="I12" s="7"/>
    </row>
    <row r="13" spans="1:10" ht="18">
      <c r="A13" s="22"/>
      <c r="B13" s="7"/>
      <c r="C13" s="28"/>
      <c r="D13" s="7"/>
      <c r="E13" s="7"/>
      <c r="F13" s="7"/>
      <c r="G13" s="7"/>
      <c r="H13" s="7"/>
      <c r="I13" s="7"/>
    </row>
    <row r="14" spans="1:10" ht="15.75">
      <c r="A14" s="22"/>
      <c r="B14" s="7"/>
      <c r="C14" s="9"/>
      <c r="D14" s="7"/>
      <c r="E14" s="7"/>
      <c r="F14" s="7"/>
      <c r="G14" s="7"/>
      <c r="H14" s="7"/>
      <c r="I14" s="7"/>
    </row>
    <row r="15" spans="1:10" ht="18">
      <c r="A15" s="22"/>
      <c r="B15" s="7"/>
      <c r="C15" s="27"/>
      <c r="D15" s="7"/>
      <c r="E15" s="7"/>
      <c r="F15" s="7"/>
      <c r="G15" s="7"/>
      <c r="H15" s="7"/>
      <c r="I15" s="7"/>
    </row>
    <row r="16" spans="1:10" ht="18">
      <c r="A16" s="22"/>
      <c r="B16" s="7"/>
      <c r="C16" s="17"/>
      <c r="D16" s="7"/>
      <c r="E16" s="7"/>
      <c r="F16" s="7"/>
      <c r="G16" s="7"/>
      <c r="H16" s="7"/>
      <c r="I16" s="7"/>
    </row>
    <row r="17" spans="1:9" ht="15.75">
      <c r="B17" s="9"/>
      <c r="C17" s="9"/>
      <c r="D17" s="7"/>
      <c r="E17" s="7"/>
      <c r="F17" s="7"/>
      <c r="G17" s="7"/>
      <c r="H17" s="7"/>
      <c r="I17" s="7"/>
    </row>
    <row r="18" spans="1:9" ht="30">
      <c r="A18" s="51" t="s">
        <v>557</v>
      </c>
      <c r="B18" s="9"/>
      <c r="C18" s="9"/>
      <c r="D18" s="7"/>
      <c r="E18" s="7"/>
      <c r="F18" s="7"/>
      <c r="G18" s="7"/>
      <c r="H18" s="7"/>
      <c r="I18" s="7"/>
    </row>
    <row r="19" spans="1:9" ht="15.75">
      <c r="B19" s="9"/>
      <c r="C19" s="9"/>
      <c r="D19" s="7"/>
      <c r="E19" s="7"/>
      <c r="F19" s="7"/>
      <c r="G19" s="7"/>
      <c r="H19" s="7"/>
      <c r="I19" s="7"/>
    </row>
    <row r="20" spans="1:9" ht="15.75">
      <c r="B20" s="26"/>
      <c r="C20" s="26"/>
      <c r="D20" s="26"/>
      <c r="E20" s="26"/>
      <c r="F20" s="7"/>
      <c r="G20" s="7"/>
      <c r="H20" s="7"/>
      <c r="I20" s="7"/>
    </row>
    <row r="21" spans="1:9" ht="15.75">
      <c r="B21" s="26"/>
      <c r="C21" s="26"/>
      <c r="D21" s="26"/>
      <c r="E21" s="26"/>
      <c r="F21" s="7"/>
      <c r="G21" s="7"/>
      <c r="H21" s="7"/>
      <c r="I21" s="7"/>
    </row>
    <row r="22" spans="1:9">
      <c r="B22" s="26"/>
      <c r="C22" s="26"/>
      <c r="D22" s="26"/>
      <c r="E22" s="26"/>
    </row>
  </sheetData>
  <phoneticPr fontId="16"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dimension ref="A1:O17"/>
  <sheetViews>
    <sheetView showGridLines="0" zoomScale="75" zoomScaleNormal="75" workbookViewId="0"/>
  </sheetViews>
  <sheetFormatPr defaultRowHeight="12.75"/>
  <cols>
    <col min="1" max="1" width="16.85546875" bestFit="1" customWidth="1"/>
    <col min="2" max="2" width="2.85546875" style="4" customWidth="1"/>
    <col min="3" max="15" width="8.28515625" customWidth="1"/>
  </cols>
  <sheetData>
    <row r="1" spans="1:15" ht="15.75">
      <c r="A1" s="7" t="str">
        <f>+Instructions!C15</f>
        <v>Entergy Texas, Inc.</v>
      </c>
    </row>
    <row r="2" spans="1:15" ht="15.75">
      <c r="A2" s="7"/>
    </row>
    <row r="4" spans="1:15" s="6" customFormat="1" ht="26.25" customHeight="1">
      <c r="A4" s="15" t="s">
        <v>44</v>
      </c>
      <c r="B4" s="5"/>
      <c r="C4" s="33" t="s">
        <v>29</v>
      </c>
      <c r="D4" s="33" t="s">
        <v>30</v>
      </c>
      <c r="E4" s="33" t="s">
        <v>31</v>
      </c>
      <c r="F4" s="33" t="s">
        <v>32</v>
      </c>
      <c r="G4" s="33" t="s">
        <v>33</v>
      </c>
      <c r="H4" s="33" t="s">
        <v>34</v>
      </c>
      <c r="I4" s="33" t="s">
        <v>35</v>
      </c>
      <c r="J4" s="33" t="s">
        <v>36</v>
      </c>
      <c r="K4" s="33" t="s">
        <v>37</v>
      </c>
      <c r="L4" s="33" t="s">
        <v>38</v>
      </c>
      <c r="M4" s="33" t="s">
        <v>39</v>
      </c>
      <c r="N4" s="33" t="s">
        <v>40</v>
      </c>
      <c r="O4" s="33" t="s">
        <v>41</v>
      </c>
    </row>
    <row r="5" spans="1:15">
      <c r="A5" s="16"/>
      <c r="B5" s="2"/>
    </row>
    <row r="6" spans="1:15">
      <c r="A6" s="34" t="s">
        <v>42</v>
      </c>
    </row>
    <row r="7" spans="1:15" ht="14.1" customHeight="1">
      <c r="A7" s="32">
        <v>2009</v>
      </c>
      <c r="C7" s="74">
        <v>1.67</v>
      </c>
      <c r="D7" s="74">
        <v>7.4999999999999997E-2</v>
      </c>
      <c r="E7" s="74">
        <v>8.3000000000000004E-2</v>
      </c>
      <c r="F7" s="74">
        <v>0.19967099999999999</v>
      </c>
      <c r="G7" s="74">
        <v>0.1799</v>
      </c>
      <c r="H7" s="74">
        <v>8.5999999999999993E-2</v>
      </c>
      <c r="I7" s="74">
        <v>0.153368</v>
      </c>
      <c r="J7" s="74">
        <v>0.20649400000000001</v>
      </c>
      <c r="K7" s="74">
        <v>0.14011299999999999</v>
      </c>
      <c r="L7" s="74">
        <v>0.16808600000000001</v>
      </c>
      <c r="M7" s="74">
        <v>0.20253099999999999</v>
      </c>
      <c r="N7" s="74">
        <v>4.5999999999999999E-2</v>
      </c>
      <c r="O7" s="75">
        <v>0.12981400000000001</v>
      </c>
    </row>
    <row r="8" spans="1:15">
      <c r="A8" s="4"/>
      <c r="C8" s="68"/>
      <c r="D8" s="66"/>
      <c r="E8" s="66"/>
      <c r="F8" s="66"/>
      <c r="G8" s="66"/>
      <c r="H8" s="66"/>
      <c r="I8" s="66"/>
      <c r="J8" s="66"/>
      <c r="K8" s="66"/>
      <c r="L8" s="66"/>
      <c r="M8" s="66"/>
      <c r="N8" s="66"/>
      <c r="O8" s="66"/>
    </row>
    <row r="9" spans="1:15">
      <c r="A9" s="34" t="s">
        <v>43</v>
      </c>
      <c r="C9" s="68"/>
      <c r="D9" s="66"/>
      <c r="E9" s="66"/>
      <c r="F9" s="66"/>
      <c r="G9" s="66"/>
      <c r="H9" s="66"/>
      <c r="I9" s="66"/>
      <c r="J9" s="66"/>
      <c r="K9" s="66"/>
      <c r="L9" s="66"/>
      <c r="M9" s="66"/>
      <c r="N9" s="66"/>
      <c r="O9" s="66"/>
    </row>
    <row r="10" spans="1:15" ht="14.1" customHeight="1">
      <c r="A10" s="32">
        <v>2009</v>
      </c>
      <c r="C10" s="76">
        <v>2.5652000000000001E-2</v>
      </c>
      <c r="D10" s="77">
        <v>1.91E-3</v>
      </c>
      <c r="E10" s="77">
        <v>7.1000000000000002E-4</v>
      </c>
      <c r="F10" s="77">
        <v>2.4299999999999999E-3</v>
      </c>
      <c r="G10" s="77">
        <v>1.82E-3</v>
      </c>
      <c r="H10" s="77">
        <v>2.1900000000000001E-3</v>
      </c>
      <c r="I10" s="77">
        <v>3.6099999999999999E-3</v>
      </c>
      <c r="J10" s="77">
        <v>2.5999999999999999E-3</v>
      </c>
      <c r="K10" s="77">
        <v>4.5999999999999999E-3</v>
      </c>
      <c r="L10" s="77">
        <v>9.3000000000000005E-4</v>
      </c>
      <c r="M10" s="77">
        <v>1.91E-3</v>
      </c>
      <c r="N10" s="77">
        <v>7.2999999999999996E-4</v>
      </c>
      <c r="O10" s="77">
        <v>2.2200000000000002E-3</v>
      </c>
    </row>
    <row r="11" spans="1:15">
      <c r="A11" s="4"/>
      <c r="C11" s="68"/>
      <c r="D11" s="66"/>
      <c r="E11" s="66"/>
      <c r="F11" s="66"/>
      <c r="G11" s="66"/>
      <c r="H11" s="66"/>
      <c r="I11" s="66"/>
      <c r="J11" s="66"/>
      <c r="K11" s="66"/>
      <c r="L11" s="66"/>
      <c r="M11" s="66"/>
      <c r="N11" s="66"/>
      <c r="O11" s="66"/>
    </row>
    <row r="12" spans="1:15">
      <c r="A12" s="35" t="s">
        <v>13</v>
      </c>
      <c r="C12" s="68"/>
      <c r="D12" s="66"/>
      <c r="E12" s="66"/>
      <c r="F12" s="66"/>
      <c r="G12" s="66"/>
      <c r="H12" s="66"/>
      <c r="I12" s="66"/>
      <c r="J12" s="66"/>
      <c r="K12" s="66"/>
      <c r="L12" s="66"/>
      <c r="M12" s="66"/>
      <c r="N12" s="66"/>
      <c r="O12" s="66"/>
    </row>
    <row r="13" spans="1:15" ht="14.1" customHeight="1">
      <c r="A13" s="32">
        <v>2009</v>
      </c>
      <c r="C13" s="74">
        <v>0.33495200000000003</v>
      </c>
      <c r="D13" s="74">
        <v>1.2831E-2</v>
      </c>
      <c r="E13" s="74">
        <v>1.5047E-2</v>
      </c>
      <c r="F13" s="74">
        <v>5.5587999999999999E-2</v>
      </c>
      <c r="G13" s="74">
        <v>4.5824999999999998E-2</v>
      </c>
      <c r="H13" s="74">
        <v>5.5649999999999996E-3</v>
      </c>
      <c r="I13" s="74">
        <v>6.1460000000000004E-3</v>
      </c>
      <c r="J13" s="74">
        <v>3.5507999999999998E-2</v>
      </c>
      <c r="K13" s="74">
        <v>2.9982999999999999E-2</v>
      </c>
      <c r="L13" s="74">
        <v>3.8809000000000003E-2</v>
      </c>
      <c r="M13" s="74">
        <v>3.7727999999999998E-2</v>
      </c>
      <c r="N13" s="74">
        <v>1.7984E-2</v>
      </c>
      <c r="O13" s="75">
        <v>3.3938999999999997E-2</v>
      </c>
    </row>
    <row r="14" spans="1:15">
      <c r="A14" s="4"/>
      <c r="B14"/>
      <c r="C14" s="68"/>
      <c r="D14" s="66"/>
      <c r="E14" s="66"/>
      <c r="F14" s="66"/>
      <c r="G14" s="66"/>
      <c r="H14" s="66"/>
      <c r="I14" s="66"/>
      <c r="J14" s="66"/>
      <c r="K14" s="66"/>
      <c r="L14" s="66"/>
      <c r="M14" s="66"/>
      <c r="N14" s="66"/>
      <c r="O14" s="66"/>
    </row>
    <row r="15" spans="1:15">
      <c r="A15" s="35" t="s">
        <v>14</v>
      </c>
      <c r="C15" s="68"/>
      <c r="D15" s="66"/>
      <c r="E15" s="66"/>
      <c r="F15" s="66"/>
      <c r="G15" s="66"/>
      <c r="H15" s="66"/>
      <c r="I15" s="66"/>
      <c r="J15" s="66"/>
      <c r="K15" s="66"/>
      <c r="L15" s="66"/>
      <c r="M15" s="66"/>
      <c r="N15" s="66"/>
      <c r="O15" s="66"/>
    </row>
    <row r="16" spans="1:15" ht="14.1" customHeight="1">
      <c r="A16" s="32">
        <v>2009</v>
      </c>
      <c r="C16" s="76">
        <v>1.8E-5</v>
      </c>
      <c r="D16" s="78">
        <v>0</v>
      </c>
      <c r="E16" s="78">
        <v>0</v>
      </c>
      <c r="F16" s="78">
        <v>1.8E-5</v>
      </c>
      <c r="G16" s="78">
        <v>0</v>
      </c>
      <c r="H16" s="78">
        <v>0</v>
      </c>
      <c r="I16" s="78">
        <v>0</v>
      </c>
      <c r="J16" s="78">
        <v>0</v>
      </c>
      <c r="K16" s="78">
        <v>0</v>
      </c>
      <c r="L16" s="78">
        <v>0</v>
      </c>
      <c r="M16" s="78">
        <v>0</v>
      </c>
      <c r="N16" s="78">
        <v>0</v>
      </c>
      <c r="O16" s="78">
        <v>0</v>
      </c>
    </row>
    <row r="17" spans="1:1">
      <c r="A17" s="1"/>
    </row>
  </sheetData>
  <phoneticPr fontId="16"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dimension ref="A1:O17"/>
  <sheetViews>
    <sheetView showGridLines="0" zoomScale="75" zoomScaleNormal="75" workbookViewId="0"/>
  </sheetViews>
  <sheetFormatPr defaultRowHeight="12.75"/>
  <cols>
    <col min="1" max="1" width="16.85546875" bestFit="1" customWidth="1"/>
    <col min="2" max="2" width="2.85546875" style="4" customWidth="1"/>
    <col min="3" max="15" width="8.28515625" customWidth="1"/>
    <col min="17" max="17" width="9.5703125" bestFit="1" customWidth="1"/>
    <col min="18" max="18" width="14.85546875" bestFit="1" customWidth="1"/>
  </cols>
  <sheetData>
    <row r="1" spans="1:15" ht="15.75">
      <c r="A1" s="7" t="str">
        <f>+Instructions!C15</f>
        <v>Entergy Texas, Inc.</v>
      </c>
    </row>
    <row r="2" spans="1:15" ht="15.75">
      <c r="A2" s="7"/>
    </row>
    <row r="4" spans="1:15" s="6" customFormat="1" ht="26.25" customHeight="1">
      <c r="A4" s="31" t="s">
        <v>45</v>
      </c>
      <c r="B4" s="5"/>
      <c r="C4" s="33" t="s">
        <v>29</v>
      </c>
      <c r="D4" s="33" t="s">
        <v>30</v>
      </c>
      <c r="E4" s="33" t="s">
        <v>31</v>
      </c>
      <c r="F4" s="33" t="s">
        <v>32</v>
      </c>
      <c r="G4" s="33" t="s">
        <v>33</v>
      </c>
      <c r="H4" s="33" t="s">
        <v>34</v>
      </c>
      <c r="I4" s="33" t="s">
        <v>35</v>
      </c>
      <c r="J4" s="33" t="s">
        <v>36</v>
      </c>
      <c r="K4" s="33" t="s">
        <v>37</v>
      </c>
      <c r="L4" s="33" t="s">
        <v>38</v>
      </c>
      <c r="M4" s="33" t="s">
        <v>39</v>
      </c>
      <c r="N4" s="33" t="s">
        <v>40</v>
      </c>
      <c r="O4" s="33" t="s">
        <v>41</v>
      </c>
    </row>
    <row r="5" spans="1:15">
      <c r="A5" s="16"/>
      <c r="B5" s="2"/>
    </row>
    <row r="6" spans="1:15">
      <c r="A6" s="34" t="s">
        <v>42</v>
      </c>
    </row>
    <row r="7" spans="1:15" ht="14.1" customHeight="1">
      <c r="A7" s="32">
        <v>2009</v>
      </c>
      <c r="C7" s="81">
        <v>168.47030000000001</v>
      </c>
      <c r="D7" s="82">
        <v>7.0225</v>
      </c>
      <c r="E7" s="82">
        <v>7.2759</v>
      </c>
      <c r="F7" s="82">
        <v>23.748200000000001</v>
      </c>
      <c r="G7" s="82">
        <v>18.6432</v>
      </c>
      <c r="H7" s="82">
        <v>8.2570999999999994</v>
      </c>
      <c r="I7" s="82">
        <v>11.864599999999999</v>
      </c>
      <c r="J7" s="82">
        <v>23.094999999999999</v>
      </c>
      <c r="K7" s="82">
        <v>13.049899999999999</v>
      </c>
      <c r="L7" s="82">
        <v>15.1546</v>
      </c>
      <c r="M7" s="82">
        <v>22.692900000000002</v>
      </c>
      <c r="N7" s="82">
        <v>4.8231400000000004</v>
      </c>
      <c r="O7" s="82">
        <v>12.846</v>
      </c>
    </row>
    <row r="8" spans="1:15">
      <c r="A8" s="4"/>
      <c r="C8" s="79"/>
      <c r="D8" s="73"/>
      <c r="E8" s="73"/>
      <c r="F8" s="73"/>
      <c r="G8" s="73"/>
      <c r="H8" s="73"/>
      <c r="I8" s="73"/>
      <c r="J8" s="73"/>
      <c r="K8" s="73"/>
      <c r="L8" s="73"/>
      <c r="M8" s="73"/>
      <c r="N8" s="73"/>
      <c r="O8" s="73"/>
    </row>
    <row r="9" spans="1:15">
      <c r="A9" s="34" t="s">
        <v>43</v>
      </c>
      <c r="C9" s="79"/>
      <c r="D9" s="73"/>
      <c r="E9" s="73"/>
      <c r="F9" s="73"/>
      <c r="G9" s="73"/>
      <c r="H9" s="73"/>
      <c r="I9" s="73"/>
      <c r="J9" s="73"/>
      <c r="K9" s="73"/>
      <c r="L9" s="73"/>
      <c r="M9" s="73"/>
      <c r="N9" s="73"/>
      <c r="O9" s="73"/>
    </row>
    <row r="10" spans="1:15" ht="14.1" customHeight="1">
      <c r="A10" s="32">
        <v>2009</v>
      </c>
      <c r="C10" s="81">
        <v>2.1978</v>
      </c>
      <c r="D10" s="82">
        <v>0.26850000000000002</v>
      </c>
      <c r="E10" s="82">
        <v>4.7899999999999998E-2</v>
      </c>
      <c r="F10" s="82">
        <v>0.20130000000000001</v>
      </c>
      <c r="G10" s="82">
        <v>9.2899999999999996E-2</v>
      </c>
      <c r="H10" s="82">
        <v>0.185</v>
      </c>
      <c r="I10" s="82">
        <v>0.31640000000000001</v>
      </c>
      <c r="J10" s="82">
        <v>0.3135</v>
      </c>
      <c r="K10" s="82">
        <v>0.2792</v>
      </c>
      <c r="L10" s="82">
        <v>6.7500000000000004E-2</v>
      </c>
      <c r="M10" s="82">
        <v>0.1258</v>
      </c>
      <c r="N10" s="82">
        <v>6.6600000000000006E-2</v>
      </c>
      <c r="O10" s="82">
        <v>0.23319999999999999</v>
      </c>
    </row>
    <row r="11" spans="1:15">
      <c r="A11" s="4"/>
      <c r="C11" s="79"/>
      <c r="D11" s="73"/>
      <c r="E11" s="73"/>
      <c r="F11" s="73"/>
      <c r="G11" s="73"/>
      <c r="H11" s="73"/>
      <c r="I11" s="73"/>
      <c r="J11" s="73"/>
      <c r="K11" s="73"/>
      <c r="L11" s="73"/>
      <c r="M11" s="73"/>
      <c r="N11" s="73"/>
      <c r="O11" s="73"/>
    </row>
    <row r="12" spans="1:15">
      <c r="A12" s="35" t="s">
        <v>13</v>
      </c>
      <c r="C12" s="79"/>
      <c r="D12" s="73"/>
      <c r="E12" s="73"/>
      <c r="F12" s="73"/>
      <c r="G12" s="73"/>
      <c r="H12" s="73"/>
      <c r="I12" s="73"/>
      <c r="J12" s="73"/>
      <c r="K12" s="73"/>
      <c r="L12" s="73"/>
      <c r="M12" s="73"/>
      <c r="N12" s="73"/>
      <c r="O12" s="73"/>
    </row>
    <row r="13" spans="1:15" ht="14.1" customHeight="1">
      <c r="A13" s="32">
        <v>2009</v>
      </c>
      <c r="C13" s="81">
        <v>24.0412</v>
      </c>
      <c r="D13" s="82">
        <v>2.0308000000000002</v>
      </c>
      <c r="E13" s="82">
        <v>2.2776999999999998</v>
      </c>
      <c r="F13" s="82">
        <v>3.8374000000000001</v>
      </c>
      <c r="G13" s="82">
        <v>3.0179999999999998</v>
      </c>
      <c r="H13" s="82">
        <v>0.35449999999999998</v>
      </c>
      <c r="I13" s="82">
        <v>0.3528</v>
      </c>
      <c r="J13" s="82">
        <v>2.3094000000000001</v>
      </c>
      <c r="K13" s="82">
        <v>1.4121999999999999</v>
      </c>
      <c r="L13" s="82">
        <v>3.7244000000000002</v>
      </c>
      <c r="M13" s="82">
        <v>2.1978</v>
      </c>
      <c r="N13" s="82">
        <v>0.76190000000000002</v>
      </c>
      <c r="O13" s="82">
        <v>1.7643</v>
      </c>
    </row>
    <row r="14" spans="1:15">
      <c r="A14" s="4"/>
      <c r="B14"/>
      <c r="C14" s="79"/>
      <c r="D14" s="73"/>
      <c r="E14" s="73"/>
      <c r="F14" s="73"/>
      <c r="G14" s="73"/>
      <c r="H14" s="73"/>
      <c r="I14" s="73"/>
      <c r="J14" s="73"/>
      <c r="K14" s="73"/>
      <c r="L14" s="73"/>
      <c r="M14" s="73"/>
      <c r="N14" s="73"/>
      <c r="O14" s="73"/>
    </row>
    <row r="15" spans="1:15">
      <c r="A15" s="35" t="s">
        <v>14</v>
      </c>
      <c r="C15" s="79"/>
      <c r="D15" s="73"/>
      <c r="E15" s="73"/>
      <c r="F15" s="73"/>
      <c r="G15" s="73"/>
      <c r="H15" s="73"/>
      <c r="I15" s="73"/>
      <c r="J15" s="73"/>
      <c r="K15" s="73"/>
      <c r="L15" s="73"/>
      <c r="M15" s="73"/>
      <c r="N15" s="73"/>
      <c r="O15" s="73"/>
    </row>
    <row r="16" spans="1:15" ht="14.1" customHeight="1">
      <c r="A16" s="32">
        <v>2009</v>
      </c>
      <c r="C16" s="81">
        <v>2.5999999999999999E-3</v>
      </c>
      <c r="D16" s="82">
        <v>0</v>
      </c>
      <c r="E16" s="82">
        <v>0</v>
      </c>
      <c r="F16" s="82">
        <v>2.5999999999999999E-3</v>
      </c>
      <c r="G16" s="82">
        <v>0</v>
      </c>
      <c r="H16" s="82">
        <v>0</v>
      </c>
      <c r="I16" s="82">
        <v>0</v>
      </c>
      <c r="J16" s="82">
        <v>0</v>
      </c>
      <c r="K16" s="82">
        <v>0</v>
      </c>
      <c r="L16" s="82">
        <v>0</v>
      </c>
      <c r="M16" s="82">
        <v>0</v>
      </c>
      <c r="N16" s="82">
        <v>0</v>
      </c>
      <c r="O16" s="82">
        <v>0</v>
      </c>
    </row>
    <row r="17" spans="1:1">
      <c r="A17" s="1"/>
    </row>
  </sheetData>
  <phoneticPr fontId="16"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sheetPr codeName="Sheet1"/>
  <dimension ref="A1:K383"/>
  <sheetViews>
    <sheetView showGridLines="0" zoomScale="75" zoomScaleNormal="100" workbookViewId="0">
      <pane ySplit="6" topLeftCell="A7" activePane="bottomLeft" state="frozen"/>
      <selection pane="bottomLeft" activeCell="F3" sqref="F3"/>
    </sheetView>
  </sheetViews>
  <sheetFormatPr defaultRowHeight="12.75"/>
  <cols>
    <col min="1" max="1" width="12.7109375" customWidth="1"/>
    <col min="2" max="2" width="12.7109375" style="65" customWidth="1"/>
    <col min="3" max="3" width="22.140625" style="9" bestFit="1" customWidth="1"/>
    <col min="4" max="4" width="14.5703125" style="9" customWidth="1"/>
    <col min="5" max="5" width="14" style="55" customWidth="1"/>
    <col min="6" max="6" width="12.7109375" style="55" customWidth="1"/>
  </cols>
  <sheetData>
    <row r="1" spans="1:6" ht="15.75" customHeight="1">
      <c r="A1" s="18" t="s">
        <v>68</v>
      </c>
      <c r="C1" s="8"/>
    </row>
    <row r="2" spans="1:6" ht="15.75">
      <c r="A2" s="18" t="s">
        <v>57</v>
      </c>
      <c r="C2" s="44"/>
      <c r="D2" s="45"/>
      <c r="E2" s="56"/>
      <c r="F2" s="43" t="s">
        <v>56</v>
      </c>
    </row>
    <row r="3" spans="1:6" ht="15.75">
      <c r="A3" t="s">
        <v>72</v>
      </c>
      <c r="C3" s="44"/>
      <c r="D3" s="45"/>
      <c r="E3" s="56"/>
      <c r="F3" s="53">
        <v>376</v>
      </c>
    </row>
    <row r="4" spans="1:6" ht="15.75" customHeight="1">
      <c r="A4" t="s">
        <v>58</v>
      </c>
    </row>
    <row r="5" spans="1:6" ht="16.5" customHeight="1" thickBot="1">
      <c r="A5" s="7" t="s">
        <v>556</v>
      </c>
      <c r="D5" s="95"/>
      <c r="E5" s="96"/>
      <c r="F5" s="97"/>
    </row>
    <row r="6" spans="1:6" ht="26.25" thickBot="1">
      <c r="A6" s="61" t="s">
        <v>587</v>
      </c>
      <c r="B6" s="61" t="s">
        <v>591</v>
      </c>
      <c r="C6" s="62" t="s">
        <v>54</v>
      </c>
      <c r="D6" s="63" t="s">
        <v>55</v>
      </c>
      <c r="E6" s="62" t="s">
        <v>69</v>
      </c>
      <c r="F6" s="64" t="s">
        <v>586</v>
      </c>
    </row>
    <row r="7" spans="1:6" ht="12.75" customHeight="1">
      <c r="A7" s="59">
        <v>1</v>
      </c>
      <c r="B7" s="60">
        <v>122</v>
      </c>
      <c r="C7" s="84" t="s">
        <v>141</v>
      </c>
      <c r="D7" s="83" t="s">
        <v>232</v>
      </c>
      <c r="E7" s="85">
        <v>702</v>
      </c>
      <c r="F7" s="83">
        <v>6.7293447293447297</v>
      </c>
    </row>
    <row r="8" spans="1:6" ht="12.75" customHeight="1">
      <c r="A8" s="87">
        <v>2</v>
      </c>
      <c r="B8" s="59">
        <v>233</v>
      </c>
      <c r="C8" s="93" t="s">
        <v>75</v>
      </c>
      <c r="D8" s="88" t="s">
        <v>431</v>
      </c>
      <c r="E8" s="89">
        <v>1419</v>
      </c>
      <c r="F8" s="88">
        <v>6.3354474982381959</v>
      </c>
    </row>
    <row r="9" spans="1:6" ht="12.75" customHeight="1">
      <c r="A9" s="60">
        <v>3</v>
      </c>
      <c r="B9" s="60">
        <v>301</v>
      </c>
      <c r="C9" s="94" t="s">
        <v>389</v>
      </c>
      <c r="D9" s="90" t="s">
        <v>555</v>
      </c>
      <c r="E9" s="91">
        <v>141</v>
      </c>
      <c r="F9" s="92">
        <v>6.2695035460992905</v>
      </c>
    </row>
    <row r="10" spans="1:6" ht="12.75" customHeight="1">
      <c r="A10" s="60">
        <v>4</v>
      </c>
      <c r="B10" s="60">
        <v>29</v>
      </c>
      <c r="C10" s="94" t="s">
        <v>190</v>
      </c>
      <c r="D10" s="90" t="s">
        <v>191</v>
      </c>
      <c r="E10" s="91">
        <v>1215</v>
      </c>
      <c r="F10" s="92">
        <v>6.0551440329218105</v>
      </c>
    </row>
    <row r="11" spans="1:6" ht="12.75" customHeight="1">
      <c r="A11" s="60">
        <v>5</v>
      </c>
      <c r="B11" s="60">
        <v>341</v>
      </c>
      <c r="C11" s="94" t="s">
        <v>291</v>
      </c>
      <c r="D11" s="90" t="s">
        <v>499</v>
      </c>
      <c r="E11" s="91">
        <v>172</v>
      </c>
      <c r="F11" s="92">
        <v>5.8255813953488369</v>
      </c>
    </row>
    <row r="12" spans="1:6" ht="12.75" customHeight="1">
      <c r="A12" s="60">
        <v>6</v>
      </c>
      <c r="B12" s="60">
        <v>141</v>
      </c>
      <c r="C12" s="94" t="s">
        <v>389</v>
      </c>
      <c r="D12" s="90" t="s">
        <v>390</v>
      </c>
      <c r="E12" s="91">
        <v>1044</v>
      </c>
      <c r="F12" s="92">
        <v>5.3486590038314175</v>
      </c>
    </row>
    <row r="13" spans="1:6" ht="12.75" customHeight="1">
      <c r="A13" s="60">
        <v>7</v>
      </c>
      <c r="B13" s="60" t="e">
        <v>#N/A</v>
      </c>
      <c r="C13" s="94" t="s">
        <v>241</v>
      </c>
      <c r="D13" s="90" t="s">
        <v>560</v>
      </c>
      <c r="E13" s="91">
        <v>687</v>
      </c>
      <c r="F13" s="92">
        <v>5.3275109170305681</v>
      </c>
    </row>
    <row r="14" spans="1:6" ht="12.75" customHeight="1">
      <c r="A14" s="60">
        <v>8</v>
      </c>
      <c r="B14" s="60">
        <v>41</v>
      </c>
      <c r="C14" s="94" t="s">
        <v>209</v>
      </c>
      <c r="D14" s="90" t="s">
        <v>539</v>
      </c>
      <c r="E14" s="91">
        <v>331</v>
      </c>
      <c r="F14" s="92">
        <v>5.2447129909365557</v>
      </c>
    </row>
    <row r="15" spans="1:6" ht="12.75" customHeight="1">
      <c r="A15" s="60">
        <v>9</v>
      </c>
      <c r="B15" s="60" t="e">
        <v>#N/A</v>
      </c>
      <c r="C15" s="94" t="s">
        <v>291</v>
      </c>
      <c r="D15" s="90" t="s">
        <v>561</v>
      </c>
      <c r="E15" s="91">
        <v>2416</v>
      </c>
      <c r="F15" s="92">
        <v>5.1651490066225163</v>
      </c>
    </row>
    <row r="16" spans="1:6" ht="12.75" customHeight="1">
      <c r="A16" s="60">
        <v>10</v>
      </c>
      <c r="B16" s="60">
        <v>315</v>
      </c>
      <c r="C16" s="94" t="s">
        <v>220</v>
      </c>
      <c r="D16" s="90" t="s">
        <v>221</v>
      </c>
      <c r="E16" s="91">
        <v>323</v>
      </c>
      <c r="F16" s="92">
        <v>4.7058823529411766</v>
      </c>
    </row>
    <row r="17" spans="1:6" ht="12.75" customHeight="1">
      <c r="A17" s="60">
        <v>11</v>
      </c>
      <c r="B17" s="60">
        <v>99</v>
      </c>
      <c r="C17" s="94" t="s">
        <v>118</v>
      </c>
      <c r="D17" s="90" t="s">
        <v>397</v>
      </c>
      <c r="E17" s="91">
        <v>1429</v>
      </c>
      <c r="F17" s="92">
        <v>4.6696990902729185</v>
      </c>
    </row>
    <row r="18" spans="1:6" ht="12.75" customHeight="1">
      <c r="A18" s="60">
        <v>12</v>
      </c>
      <c r="B18" s="60">
        <v>15</v>
      </c>
      <c r="C18" s="94" t="s">
        <v>79</v>
      </c>
      <c r="D18" s="90" t="s">
        <v>158</v>
      </c>
      <c r="E18" s="91">
        <v>717</v>
      </c>
      <c r="F18" s="92">
        <v>4.5732217573221758</v>
      </c>
    </row>
    <row r="19" spans="1:6" ht="12.75" customHeight="1">
      <c r="A19" s="60">
        <v>13</v>
      </c>
      <c r="B19" s="59">
        <v>6</v>
      </c>
      <c r="C19" s="94" t="s">
        <v>130</v>
      </c>
      <c r="D19" s="90" t="s">
        <v>131</v>
      </c>
      <c r="E19" s="91">
        <v>1552</v>
      </c>
      <c r="F19" s="92">
        <v>4.52770618556701</v>
      </c>
    </row>
    <row r="20" spans="1:6" ht="12.75" customHeight="1">
      <c r="A20" s="60">
        <v>14</v>
      </c>
      <c r="B20" s="60">
        <v>11</v>
      </c>
      <c r="C20" s="94" t="s">
        <v>175</v>
      </c>
      <c r="D20" s="90" t="s">
        <v>176</v>
      </c>
      <c r="E20" s="91">
        <v>1206</v>
      </c>
      <c r="F20" s="92">
        <v>4.3341625207296852</v>
      </c>
    </row>
    <row r="21" spans="1:6" ht="12.75" customHeight="1">
      <c r="A21" s="60">
        <v>15</v>
      </c>
      <c r="B21" s="59">
        <v>131</v>
      </c>
      <c r="C21" s="94" t="s">
        <v>194</v>
      </c>
      <c r="D21" s="90" t="s">
        <v>249</v>
      </c>
      <c r="E21" s="91">
        <v>2920</v>
      </c>
      <c r="F21" s="92">
        <v>4.3136986301369866</v>
      </c>
    </row>
    <row r="22" spans="1:6" ht="12.75" customHeight="1">
      <c r="A22" s="60">
        <v>16</v>
      </c>
      <c r="B22" s="60">
        <v>142</v>
      </c>
      <c r="C22" s="94" t="s">
        <v>332</v>
      </c>
      <c r="D22" s="90" t="s">
        <v>333</v>
      </c>
      <c r="E22" s="91">
        <v>1588</v>
      </c>
      <c r="F22" s="92">
        <v>4.1908060453400502</v>
      </c>
    </row>
    <row r="23" spans="1:6" ht="12.75" customHeight="1">
      <c r="A23" s="60">
        <v>17</v>
      </c>
      <c r="B23" s="60">
        <v>303</v>
      </c>
      <c r="C23" s="94" t="s">
        <v>291</v>
      </c>
      <c r="D23" s="90" t="s">
        <v>292</v>
      </c>
      <c r="E23" s="91">
        <v>102</v>
      </c>
      <c r="F23" s="92">
        <v>4.1470588235294121</v>
      </c>
    </row>
    <row r="24" spans="1:6" ht="12.75" customHeight="1">
      <c r="A24" s="60">
        <v>18</v>
      </c>
      <c r="B24" s="59">
        <v>282</v>
      </c>
      <c r="C24" s="94" t="s">
        <v>163</v>
      </c>
      <c r="D24" s="90" t="s">
        <v>391</v>
      </c>
      <c r="E24" s="91">
        <v>2442</v>
      </c>
      <c r="F24" s="92">
        <v>4.131859131859132</v>
      </c>
    </row>
    <row r="25" spans="1:6" ht="12.75" customHeight="1">
      <c r="A25" s="60">
        <v>19</v>
      </c>
      <c r="B25" s="60" t="e">
        <v>#N/A</v>
      </c>
      <c r="C25" s="94" t="s">
        <v>562</v>
      </c>
      <c r="D25" s="90" t="s">
        <v>563</v>
      </c>
      <c r="E25" s="91">
        <v>2360</v>
      </c>
      <c r="F25" s="92">
        <v>4.1182203389830505</v>
      </c>
    </row>
    <row r="26" spans="1:6" ht="12.75" customHeight="1">
      <c r="A26" s="60">
        <v>20</v>
      </c>
      <c r="B26" s="60">
        <v>58</v>
      </c>
      <c r="C26" s="94" t="s">
        <v>280</v>
      </c>
      <c r="D26" s="90" t="s">
        <v>323</v>
      </c>
      <c r="E26" s="91">
        <v>848</v>
      </c>
      <c r="F26" s="92">
        <v>4.0860849056603774</v>
      </c>
    </row>
    <row r="27" spans="1:6" ht="12.75" customHeight="1">
      <c r="A27" s="60">
        <v>21</v>
      </c>
      <c r="B27" s="60">
        <v>160</v>
      </c>
      <c r="C27" s="94" t="s">
        <v>126</v>
      </c>
      <c r="D27" s="90" t="s">
        <v>306</v>
      </c>
      <c r="E27" s="91">
        <v>228</v>
      </c>
      <c r="F27" s="92">
        <v>3.9736842105263159</v>
      </c>
    </row>
    <row r="28" spans="1:6" ht="12.75" customHeight="1">
      <c r="A28" s="60">
        <v>22</v>
      </c>
      <c r="B28" s="60">
        <v>65</v>
      </c>
      <c r="C28" s="94" t="s">
        <v>242</v>
      </c>
      <c r="D28" s="90" t="s">
        <v>254</v>
      </c>
      <c r="E28" s="91">
        <v>1032</v>
      </c>
      <c r="F28" s="92">
        <v>3.9379844961240309</v>
      </c>
    </row>
    <row r="29" spans="1:6" ht="12.75" customHeight="1">
      <c r="A29" s="60">
        <v>23</v>
      </c>
      <c r="B29" s="60">
        <v>180</v>
      </c>
      <c r="C29" s="94" t="s">
        <v>345</v>
      </c>
      <c r="D29" s="90" t="s">
        <v>448</v>
      </c>
      <c r="E29" s="91">
        <v>2381</v>
      </c>
      <c r="F29" s="92">
        <v>3.9176816463670727</v>
      </c>
    </row>
    <row r="30" spans="1:6" ht="12.75" customHeight="1">
      <c r="A30" s="60">
        <v>24</v>
      </c>
      <c r="B30" s="60">
        <v>121</v>
      </c>
      <c r="C30" s="94" t="s">
        <v>77</v>
      </c>
      <c r="D30" s="90" t="s">
        <v>361</v>
      </c>
      <c r="E30" s="91">
        <v>1152</v>
      </c>
      <c r="F30" s="92">
        <v>3.8949652777777777</v>
      </c>
    </row>
    <row r="31" spans="1:6" ht="12.75" customHeight="1">
      <c r="A31" s="60">
        <v>25</v>
      </c>
      <c r="B31" s="60">
        <v>109</v>
      </c>
      <c r="C31" s="94" t="s">
        <v>73</v>
      </c>
      <c r="D31" s="90" t="s">
        <v>74</v>
      </c>
      <c r="E31" s="91">
        <v>1605</v>
      </c>
      <c r="F31" s="92">
        <v>3.7408099688473522</v>
      </c>
    </row>
    <row r="32" spans="1:6" ht="12.75" customHeight="1">
      <c r="A32" s="60">
        <v>26</v>
      </c>
      <c r="B32" s="60">
        <v>51</v>
      </c>
      <c r="C32" s="94" t="s">
        <v>107</v>
      </c>
      <c r="D32" s="90" t="s">
        <v>108</v>
      </c>
      <c r="E32" s="91">
        <v>2042</v>
      </c>
      <c r="F32" s="92">
        <v>3.7399608227228209</v>
      </c>
    </row>
    <row r="33" spans="1:11" ht="12.75" customHeight="1">
      <c r="A33" s="60">
        <v>27</v>
      </c>
      <c r="B33" s="60">
        <v>28</v>
      </c>
      <c r="C33" s="94" t="s">
        <v>192</v>
      </c>
      <c r="D33" s="90" t="s">
        <v>460</v>
      </c>
      <c r="E33" s="91">
        <v>1277</v>
      </c>
      <c r="F33" s="92">
        <v>3.7392325763508221</v>
      </c>
    </row>
    <row r="34" spans="1:11" ht="12.75" customHeight="1">
      <c r="A34" s="60">
        <v>28</v>
      </c>
      <c r="B34" s="60">
        <v>157</v>
      </c>
      <c r="C34" s="94" t="s">
        <v>120</v>
      </c>
      <c r="D34" s="90" t="s">
        <v>272</v>
      </c>
      <c r="E34" s="91">
        <v>1364</v>
      </c>
      <c r="F34" s="92">
        <v>3.7280058651026393</v>
      </c>
    </row>
    <row r="35" spans="1:11" ht="12.75" customHeight="1">
      <c r="A35" s="60">
        <v>29</v>
      </c>
      <c r="B35" s="59">
        <v>96</v>
      </c>
      <c r="C35" s="94" t="s">
        <v>107</v>
      </c>
      <c r="D35" s="90" t="s">
        <v>143</v>
      </c>
      <c r="E35" s="91">
        <v>1380</v>
      </c>
      <c r="F35" s="92">
        <v>3.655072463768116</v>
      </c>
    </row>
    <row r="36" spans="1:11" ht="12.75" customHeight="1">
      <c r="A36" s="60">
        <v>30</v>
      </c>
      <c r="B36" s="60">
        <v>20</v>
      </c>
      <c r="C36" s="94" t="s">
        <v>114</v>
      </c>
      <c r="D36" s="90" t="s">
        <v>136</v>
      </c>
      <c r="E36" s="91">
        <v>184</v>
      </c>
      <c r="F36" s="92">
        <v>3.6304347826086958</v>
      </c>
    </row>
    <row r="37" spans="1:11" ht="12.75" customHeight="1">
      <c r="A37" s="60">
        <v>31</v>
      </c>
      <c r="B37" s="59">
        <v>4</v>
      </c>
      <c r="C37" s="94" t="s">
        <v>81</v>
      </c>
      <c r="D37" s="90" t="s">
        <v>92</v>
      </c>
      <c r="E37" s="91">
        <v>1948</v>
      </c>
      <c r="F37" s="92">
        <v>3.612422997946612</v>
      </c>
    </row>
    <row r="38" spans="1:11" ht="12.75" customHeight="1">
      <c r="A38" s="60">
        <v>32</v>
      </c>
      <c r="B38" s="59">
        <v>129</v>
      </c>
      <c r="C38" s="94" t="s">
        <v>100</v>
      </c>
      <c r="D38" s="90" t="s">
        <v>101</v>
      </c>
      <c r="E38" s="91">
        <v>1118</v>
      </c>
      <c r="F38" s="92">
        <v>3.5822898032200357</v>
      </c>
    </row>
    <row r="39" spans="1:11" ht="12.75" customHeight="1">
      <c r="A39" s="60">
        <v>33</v>
      </c>
      <c r="B39" s="59">
        <v>119</v>
      </c>
      <c r="C39" s="94" t="s">
        <v>177</v>
      </c>
      <c r="D39" s="90" t="s">
        <v>297</v>
      </c>
      <c r="E39" s="91">
        <v>1775</v>
      </c>
      <c r="F39" s="92">
        <v>3.4935211267605633</v>
      </c>
    </row>
    <row r="40" spans="1:11" ht="12.75" customHeight="1">
      <c r="A40" s="60">
        <v>34</v>
      </c>
      <c r="B40" s="60">
        <v>300</v>
      </c>
      <c r="C40" s="94" t="s">
        <v>209</v>
      </c>
      <c r="D40" s="90" t="s">
        <v>540</v>
      </c>
      <c r="E40" s="91">
        <v>103</v>
      </c>
      <c r="F40" s="92">
        <v>3.4854368932038833</v>
      </c>
    </row>
    <row r="41" spans="1:11" ht="12.75" customHeight="1">
      <c r="A41" s="60">
        <v>35</v>
      </c>
      <c r="B41" s="60">
        <v>8</v>
      </c>
      <c r="C41" s="94" t="s">
        <v>137</v>
      </c>
      <c r="D41" s="90" t="s">
        <v>515</v>
      </c>
      <c r="E41" s="91">
        <v>2204</v>
      </c>
      <c r="F41" s="92">
        <v>3.4323956442831216</v>
      </c>
    </row>
    <row r="42" spans="1:11" ht="12.75" customHeight="1">
      <c r="A42" s="60">
        <v>36</v>
      </c>
      <c r="B42" s="59">
        <v>358</v>
      </c>
      <c r="C42" s="94" t="s">
        <v>173</v>
      </c>
      <c r="D42" s="90" t="s">
        <v>189</v>
      </c>
      <c r="E42" s="91">
        <v>687</v>
      </c>
      <c r="F42" s="92">
        <v>3.3915574963609898</v>
      </c>
    </row>
    <row r="43" spans="1:11" ht="12.75" customHeight="1">
      <c r="A43" s="60">
        <v>37</v>
      </c>
      <c r="B43" s="60">
        <v>366</v>
      </c>
      <c r="C43" s="94" t="s">
        <v>126</v>
      </c>
      <c r="D43" s="90" t="s">
        <v>269</v>
      </c>
      <c r="E43" s="91">
        <v>26</v>
      </c>
      <c r="F43" s="92">
        <v>3.3846153846153846</v>
      </c>
    </row>
    <row r="44" spans="1:11" ht="12.75" customHeight="1">
      <c r="A44" s="60">
        <v>38</v>
      </c>
      <c r="B44" s="59">
        <v>284</v>
      </c>
      <c r="C44" s="94" t="s">
        <v>180</v>
      </c>
      <c r="D44" s="90" t="s">
        <v>547</v>
      </c>
      <c r="E44" s="91">
        <v>577</v>
      </c>
      <c r="F44" s="92">
        <v>3.3830155979202772</v>
      </c>
    </row>
    <row r="45" spans="1:11" s="66" customFormat="1" ht="12.75" customHeight="1">
      <c r="A45" s="60">
        <v>39</v>
      </c>
      <c r="B45" s="60">
        <v>172</v>
      </c>
      <c r="C45" s="94" t="s">
        <v>408</v>
      </c>
      <c r="D45" s="90" t="s">
        <v>425</v>
      </c>
      <c r="E45" s="91">
        <v>626</v>
      </c>
      <c r="F45" s="92">
        <v>3.3753993610223643</v>
      </c>
      <c r="I45"/>
      <c r="J45"/>
      <c r="K45"/>
    </row>
    <row r="46" spans="1:11" s="66" customFormat="1" ht="12.75" customHeight="1">
      <c r="A46" s="60">
        <v>40</v>
      </c>
      <c r="B46" s="60">
        <v>325</v>
      </c>
      <c r="C46" s="94" t="s">
        <v>213</v>
      </c>
      <c r="D46" s="90" t="s">
        <v>449</v>
      </c>
      <c r="E46" s="91">
        <v>840</v>
      </c>
      <c r="F46" s="92">
        <v>3.2738095238095237</v>
      </c>
      <c r="I46"/>
      <c r="J46"/>
      <c r="K46"/>
    </row>
    <row r="47" spans="1:11" s="66" customFormat="1" ht="12.75" customHeight="1">
      <c r="A47" s="60">
        <v>41</v>
      </c>
      <c r="B47" s="60">
        <v>10</v>
      </c>
      <c r="C47" s="94" t="s">
        <v>209</v>
      </c>
      <c r="D47" s="90" t="s">
        <v>435</v>
      </c>
      <c r="E47" s="91">
        <v>1198</v>
      </c>
      <c r="F47" s="92">
        <v>3.1869782971619367</v>
      </c>
      <c r="I47"/>
      <c r="J47"/>
      <c r="K47"/>
    </row>
    <row r="48" spans="1:11" s="66" customFormat="1" ht="12.75" customHeight="1">
      <c r="A48" s="60">
        <v>42</v>
      </c>
      <c r="B48" s="60">
        <v>27</v>
      </c>
      <c r="C48" s="94" t="s">
        <v>175</v>
      </c>
      <c r="D48" s="90" t="s">
        <v>259</v>
      </c>
      <c r="E48" s="91">
        <v>1606</v>
      </c>
      <c r="F48" s="92">
        <v>3.1594022415940226</v>
      </c>
      <c r="I48"/>
      <c r="J48"/>
      <c r="K48"/>
    </row>
    <row r="49" spans="1:11" s="66" customFormat="1" ht="12.75" customHeight="1">
      <c r="A49" s="60">
        <v>43</v>
      </c>
      <c r="B49" s="60">
        <v>153</v>
      </c>
      <c r="C49" s="94" t="s">
        <v>132</v>
      </c>
      <c r="D49" s="90" t="s">
        <v>407</v>
      </c>
      <c r="E49" s="91">
        <v>2271</v>
      </c>
      <c r="F49" s="92">
        <v>3.1594011448701012</v>
      </c>
      <c r="I49"/>
      <c r="J49"/>
      <c r="K49"/>
    </row>
    <row r="50" spans="1:11" s="66" customFormat="1" ht="12.75" customHeight="1">
      <c r="A50" s="60">
        <v>44</v>
      </c>
      <c r="B50" s="60">
        <v>232</v>
      </c>
      <c r="C50" s="94" t="s">
        <v>280</v>
      </c>
      <c r="D50" s="90" t="s">
        <v>281</v>
      </c>
      <c r="E50" s="91">
        <v>1417</v>
      </c>
      <c r="F50" s="92">
        <v>3.1474947071277346</v>
      </c>
      <c r="I50"/>
      <c r="J50"/>
      <c r="K50"/>
    </row>
    <row r="51" spans="1:11" s="66" customFormat="1" ht="12.75" customHeight="1">
      <c r="A51" s="60">
        <v>45</v>
      </c>
      <c r="B51" s="60">
        <v>294</v>
      </c>
      <c r="C51" s="94" t="s">
        <v>166</v>
      </c>
      <c r="D51" s="90" t="s">
        <v>167</v>
      </c>
      <c r="E51" s="91">
        <v>1573</v>
      </c>
      <c r="F51" s="92">
        <v>3.1265098537825811</v>
      </c>
      <c r="I51"/>
      <c r="J51"/>
      <c r="K51"/>
    </row>
    <row r="52" spans="1:11" s="66" customFormat="1" ht="12.75" customHeight="1">
      <c r="A52" s="60">
        <v>46</v>
      </c>
      <c r="B52" s="60">
        <v>13</v>
      </c>
      <c r="C52" s="94" t="s">
        <v>379</v>
      </c>
      <c r="D52" s="90" t="s">
        <v>380</v>
      </c>
      <c r="E52" s="91">
        <v>178</v>
      </c>
      <c r="F52" s="92">
        <v>3.0674157303370788</v>
      </c>
      <c r="I52"/>
      <c r="J52"/>
      <c r="K52"/>
    </row>
    <row r="53" spans="1:11" s="66" customFormat="1" ht="12.75" customHeight="1">
      <c r="A53" s="60">
        <v>47</v>
      </c>
      <c r="B53" s="60">
        <v>30</v>
      </c>
      <c r="C53" s="94" t="s">
        <v>81</v>
      </c>
      <c r="D53" s="90" t="s">
        <v>82</v>
      </c>
      <c r="E53" s="91">
        <v>2840</v>
      </c>
      <c r="F53" s="92">
        <v>3.0376760563380283</v>
      </c>
      <c r="I53"/>
      <c r="J53"/>
      <c r="K53"/>
    </row>
    <row r="54" spans="1:11" s="66" customFormat="1" ht="12.75" customHeight="1">
      <c r="A54" s="60">
        <v>48</v>
      </c>
      <c r="B54" s="59">
        <v>182</v>
      </c>
      <c r="C54" s="94" t="s">
        <v>225</v>
      </c>
      <c r="D54" s="90" t="s">
        <v>473</v>
      </c>
      <c r="E54" s="91">
        <v>492</v>
      </c>
      <c r="F54" s="92">
        <v>3</v>
      </c>
      <c r="I54"/>
      <c r="J54"/>
      <c r="K54"/>
    </row>
    <row r="55" spans="1:11" s="66" customFormat="1" ht="12.75" customHeight="1">
      <c r="A55" s="60">
        <v>49</v>
      </c>
      <c r="B55" s="60">
        <v>19</v>
      </c>
      <c r="C55" s="94" t="s">
        <v>114</v>
      </c>
      <c r="D55" s="90" t="s">
        <v>270</v>
      </c>
      <c r="E55" s="91">
        <v>491</v>
      </c>
      <c r="F55" s="92">
        <v>2.8309572301425661</v>
      </c>
      <c r="I55"/>
      <c r="J55"/>
      <c r="K55"/>
    </row>
    <row r="56" spans="1:11" s="66" customFormat="1" ht="12.75" customHeight="1">
      <c r="A56" s="60">
        <v>50</v>
      </c>
      <c r="B56" s="59">
        <v>5</v>
      </c>
      <c r="C56" s="94" t="s">
        <v>83</v>
      </c>
      <c r="D56" s="90" t="s">
        <v>135</v>
      </c>
      <c r="E56" s="91">
        <v>1588</v>
      </c>
      <c r="F56" s="92">
        <v>2.7751889168765742</v>
      </c>
      <c r="I56"/>
      <c r="J56"/>
      <c r="K56"/>
    </row>
    <row r="57" spans="1:11" s="66" customFormat="1" ht="12.75" customHeight="1">
      <c r="A57" s="60">
        <v>51</v>
      </c>
      <c r="B57" s="60">
        <v>234</v>
      </c>
      <c r="C57" s="94" t="s">
        <v>177</v>
      </c>
      <c r="D57" s="90" t="s">
        <v>314</v>
      </c>
      <c r="E57" s="91">
        <v>3321</v>
      </c>
      <c r="F57" s="92">
        <v>2.7720566094549834</v>
      </c>
      <c r="I57"/>
      <c r="J57"/>
      <c r="K57"/>
    </row>
    <row r="58" spans="1:11" s="66" customFormat="1" ht="12.75" customHeight="1">
      <c r="A58" s="60">
        <v>52</v>
      </c>
      <c r="B58" s="60">
        <v>23</v>
      </c>
      <c r="C58" s="94" t="s">
        <v>265</v>
      </c>
      <c r="D58" s="90" t="s">
        <v>266</v>
      </c>
      <c r="E58" s="91">
        <v>1324</v>
      </c>
      <c r="F58" s="92">
        <v>2.762084592145015</v>
      </c>
      <c r="I58"/>
      <c r="J58"/>
      <c r="K58"/>
    </row>
    <row r="59" spans="1:11" s="66" customFormat="1" ht="12.75" customHeight="1">
      <c r="A59" s="60">
        <v>53</v>
      </c>
      <c r="B59" s="59">
        <v>242</v>
      </c>
      <c r="C59" s="94" t="s">
        <v>546</v>
      </c>
      <c r="D59" s="90" t="s">
        <v>544</v>
      </c>
      <c r="E59" s="91">
        <v>2143</v>
      </c>
      <c r="F59" s="92">
        <v>2.7522165188987402</v>
      </c>
      <c r="I59"/>
      <c r="J59"/>
      <c r="K59"/>
    </row>
    <row r="60" spans="1:11" s="66" customFormat="1" ht="12.75" customHeight="1">
      <c r="A60" s="60">
        <v>54</v>
      </c>
      <c r="B60" s="60">
        <v>14</v>
      </c>
      <c r="C60" s="94" t="s">
        <v>75</v>
      </c>
      <c r="D60" s="90" t="s">
        <v>76</v>
      </c>
      <c r="E60" s="91">
        <v>749</v>
      </c>
      <c r="F60" s="92">
        <v>2.7249666221628837</v>
      </c>
      <c r="I60"/>
      <c r="J60"/>
      <c r="K60"/>
    </row>
    <row r="61" spans="1:11" s="66" customFormat="1" ht="12.75" customHeight="1">
      <c r="A61" s="60">
        <v>55</v>
      </c>
      <c r="B61" s="60">
        <v>309</v>
      </c>
      <c r="C61" s="94" t="s">
        <v>168</v>
      </c>
      <c r="D61" s="90" t="s">
        <v>343</v>
      </c>
      <c r="E61" s="91">
        <v>504</v>
      </c>
      <c r="F61" s="92">
        <v>2.7083333333333335</v>
      </c>
      <c r="I61"/>
      <c r="J61"/>
      <c r="K61"/>
    </row>
    <row r="62" spans="1:11" s="66" customFormat="1" ht="12.75" customHeight="1">
      <c r="A62" s="60">
        <v>56</v>
      </c>
      <c r="B62" s="60">
        <v>44</v>
      </c>
      <c r="C62" s="94" t="s">
        <v>83</v>
      </c>
      <c r="D62" s="90" t="s">
        <v>335</v>
      </c>
      <c r="E62" s="91">
        <v>5598</v>
      </c>
      <c r="F62" s="92">
        <v>2.6850660950339407</v>
      </c>
      <c r="I62"/>
      <c r="J62"/>
      <c r="K62"/>
    </row>
    <row r="63" spans="1:11" s="66" customFormat="1" ht="12.75" customHeight="1">
      <c r="A63" s="60">
        <v>57</v>
      </c>
      <c r="B63" s="60">
        <v>196</v>
      </c>
      <c r="C63" s="94" t="s">
        <v>439</v>
      </c>
      <c r="D63" s="90" t="s">
        <v>480</v>
      </c>
      <c r="E63" s="91">
        <v>732</v>
      </c>
      <c r="F63" s="92">
        <v>2.6065573770491803</v>
      </c>
      <c r="I63"/>
      <c r="J63"/>
      <c r="K63"/>
    </row>
    <row r="64" spans="1:11" s="66" customFormat="1" ht="12.75" customHeight="1">
      <c r="A64" s="60">
        <v>58</v>
      </c>
      <c r="B64" s="60">
        <v>261</v>
      </c>
      <c r="C64" s="94" t="s">
        <v>87</v>
      </c>
      <c r="D64" s="90" t="s">
        <v>88</v>
      </c>
      <c r="E64" s="91">
        <v>1504</v>
      </c>
      <c r="F64" s="92">
        <v>2.572473404255319</v>
      </c>
      <c r="I64"/>
      <c r="J64"/>
      <c r="K64"/>
    </row>
    <row r="65" spans="1:11" s="66" customFormat="1" ht="12.75" customHeight="1">
      <c r="A65" s="60">
        <v>59</v>
      </c>
      <c r="B65" s="60">
        <v>154</v>
      </c>
      <c r="C65" s="94" t="s">
        <v>442</v>
      </c>
      <c r="D65" s="90" t="s">
        <v>443</v>
      </c>
      <c r="E65" s="91">
        <v>596</v>
      </c>
      <c r="F65" s="92">
        <v>2.5704697986577183</v>
      </c>
      <c r="I65"/>
      <c r="J65"/>
      <c r="K65"/>
    </row>
    <row r="66" spans="1:11" s="66" customFormat="1" ht="12.75" customHeight="1">
      <c r="A66" s="60">
        <v>60</v>
      </c>
      <c r="B66" s="60">
        <v>70</v>
      </c>
      <c r="C66" s="94" t="s">
        <v>300</v>
      </c>
      <c r="D66" s="90" t="s">
        <v>301</v>
      </c>
      <c r="E66" s="91">
        <v>1176</v>
      </c>
      <c r="F66" s="92">
        <v>2.560374149659864</v>
      </c>
      <c r="I66"/>
      <c r="J66"/>
      <c r="K66"/>
    </row>
    <row r="67" spans="1:11" s="66" customFormat="1" ht="12.75" customHeight="1">
      <c r="A67" s="60">
        <v>61</v>
      </c>
      <c r="B67" s="60">
        <v>243</v>
      </c>
      <c r="C67" s="94" t="s">
        <v>151</v>
      </c>
      <c r="D67" s="90" t="s">
        <v>315</v>
      </c>
      <c r="E67" s="91">
        <v>1265</v>
      </c>
      <c r="F67" s="92">
        <v>2.5517786561264821</v>
      </c>
      <c r="I67"/>
      <c r="J67"/>
      <c r="K67"/>
    </row>
    <row r="68" spans="1:11" s="66" customFormat="1" ht="12.75" customHeight="1">
      <c r="A68" s="60">
        <v>62</v>
      </c>
      <c r="B68" s="60" t="e">
        <v>#N/A</v>
      </c>
      <c r="C68" s="94" t="s">
        <v>562</v>
      </c>
      <c r="D68" s="90" t="s">
        <v>564</v>
      </c>
      <c r="E68" s="91">
        <v>1004</v>
      </c>
      <c r="F68" s="92">
        <v>2.5338645418326693</v>
      </c>
      <c r="I68"/>
      <c r="J68"/>
      <c r="K68"/>
    </row>
    <row r="69" spans="1:11" s="66" customFormat="1" ht="12.75" customHeight="1">
      <c r="A69" s="60">
        <v>63</v>
      </c>
      <c r="B69" s="60">
        <v>107</v>
      </c>
      <c r="C69" s="94" t="s">
        <v>81</v>
      </c>
      <c r="D69" s="90" t="s">
        <v>97</v>
      </c>
      <c r="E69" s="91">
        <v>1441</v>
      </c>
      <c r="F69" s="92">
        <v>2.5315752949340737</v>
      </c>
      <c r="I69"/>
      <c r="J69"/>
      <c r="K69"/>
    </row>
    <row r="70" spans="1:11" s="66" customFormat="1" ht="12.75" customHeight="1">
      <c r="A70" s="60">
        <v>64</v>
      </c>
      <c r="B70" s="59">
        <v>288</v>
      </c>
      <c r="C70" s="94" t="s">
        <v>120</v>
      </c>
      <c r="D70" s="90" t="s">
        <v>121</v>
      </c>
      <c r="E70" s="91">
        <v>2068</v>
      </c>
      <c r="F70" s="92">
        <v>2.5290135396518374</v>
      </c>
      <c r="I70"/>
      <c r="J70"/>
      <c r="K70"/>
    </row>
    <row r="71" spans="1:11" s="66" customFormat="1" ht="12.75" customHeight="1">
      <c r="A71" s="60">
        <v>65</v>
      </c>
      <c r="B71" s="60">
        <v>57</v>
      </c>
      <c r="C71" s="94" t="s">
        <v>261</v>
      </c>
      <c r="D71" s="90" t="s">
        <v>262</v>
      </c>
      <c r="E71" s="91">
        <v>590</v>
      </c>
      <c r="F71" s="92">
        <v>2.5237288135593219</v>
      </c>
      <c r="I71"/>
      <c r="J71"/>
      <c r="K71"/>
    </row>
    <row r="72" spans="1:11" s="66" customFormat="1" ht="12.75" customHeight="1">
      <c r="A72" s="60">
        <v>66</v>
      </c>
      <c r="B72" s="59">
        <v>84</v>
      </c>
      <c r="C72" s="94" t="s">
        <v>312</v>
      </c>
      <c r="D72" s="90" t="s">
        <v>433</v>
      </c>
      <c r="E72" s="91">
        <v>1087</v>
      </c>
      <c r="F72" s="92">
        <v>2.4931002759889602</v>
      </c>
      <c r="I72"/>
      <c r="J72"/>
      <c r="K72"/>
    </row>
    <row r="73" spans="1:11" s="66" customFormat="1" ht="12.75" customHeight="1">
      <c r="A73" s="59">
        <v>67</v>
      </c>
      <c r="B73" s="59">
        <v>238</v>
      </c>
      <c r="C73" s="94" t="s">
        <v>185</v>
      </c>
      <c r="D73" s="90" t="s">
        <v>284</v>
      </c>
      <c r="E73" s="91">
        <v>2381</v>
      </c>
      <c r="F73" s="92">
        <v>2.4724905501889962</v>
      </c>
      <c r="I73"/>
      <c r="J73"/>
      <c r="K73"/>
    </row>
    <row r="74" spans="1:11" s="66" customFormat="1" ht="12.75" customHeight="1">
      <c r="A74" s="87">
        <v>68</v>
      </c>
      <c r="B74" s="60">
        <v>9</v>
      </c>
      <c r="C74" s="94" t="s">
        <v>194</v>
      </c>
      <c r="D74" s="90" t="s">
        <v>195</v>
      </c>
      <c r="E74" s="91">
        <v>2517</v>
      </c>
      <c r="F74" s="92">
        <v>2.4417957886372665</v>
      </c>
      <c r="I74"/>
      <c r="J74"/>
      <c r="K74"/>
    </row>
    <row r="75" spans="1:11" s="66" customFormat="1" ht="12.75" customHeight="1">
      <c r="A75" s="60">
        <v>69</v>
      </c>
      <c r="B75" s="59">
        <v>168</v>
      </c>
      <c r="C75" s="94" t="s">
        <v>218</v>
      </c>
      <c r="D75" s="90" t="s">
        <v>219</v>
      </c>
      <c r="E75" s="91">
        <v>1026</v>
      </c>
      <c r="F75" s="92">
        <v>2.4230019493177388</v>
      </c>
      <c r="I75"/>
      <c r="J75"/>
      <c r="K75"/>
    </row>
    <row r="76" spans="1:11" s="66" customFormat="1" ht="12.75" customHeight="1">
      <c r="A76" s="60">
        <v>70</v>
      </c>
      <c r="B76" s="60">
        <v>231</v>
      </c>
      <c r="C76" s="94" t="s">
        <v>163</v>
      </c>
      <c r="D76" s="90" t="s">
        <v>164</v>
      </c>
      <c r="E76" s="91">
        <v>1659</v>
      </c>
      <c r="F76" s="92">
        <v>2.405666063893912</v>
      </c>
      <c r="I76"/>
      <c r="J76"/>
      <c r="K76"/>
    </row>
    <row r="77" spans="1:11" s="66" customFormat="1" ht="12.75" customHeight="1">
      <c r="A77" s="60">
        <v>71</v>
      </c>
      <c r="B77" s="60">
        <v>125</v>
      </c>
      <c r="C77" s="94" t="s">
        <v>190</v>
      </c>
      <c r="D77" s="90" t="s">
        <v>357</v>
      </c>
      <c r="E77" s="91">
        <v>594</v>
      </c>
      <c r="F77" s="92">
        <v>2.3973063973063975</v>
      </c>
      <c r="I77"/>
      <c r="J77"/>
      <c r="K77"/>
    </row>
    <row r="78" spans="1:11" s="66" customFormat="1" ht="12.75" customHeight="1">
      <c r="A78" s="60">
        <v>72</v>
      </c>
      <c r="B78" s="60">
        <v>162</v>
      </c>
      <c r="C78" s="94" t="s">
        <v>211</v>
      </c>
      <c r="D78" s="90" t="s">
        <v>212</v>
      </c>
      <c r="E78" s="91">
        <v>1004</v>
      </c>
      <c r="F78" s="92">
        <v>2.3864541832669324</v>
      </c>
      <c r="I78"/>
      <c r="J78"/>
      <c r="K78"/>
    </row>
    <row r="79" spans="1:11" s="66" customFormat="1" ht="12.75" customHeight="1">
      <c r="A79" s="60">
        <v>73</v>
      </c>
      <c r="B79" s="60">
        <v>340</v>
      </c>
      <c r="C79" s="94" t="s">
        <v>345</v>
      </c>
      <c r="D79" s="90" t="s">
        <v>430</v>
      </c>
      <c r="E79" s="91">
        <v>336</v>
      </c>
      <c r="F79" s="92">
        <v>2.3839285714285716</v>
      </c>
      <c r="I79"/>
      <c r="J79"/>
      <c r="K79"/>
    </row>
    <row r="80" spans="1:11" s="66" customFormat="1" ht="12.75" customHeight="1">
      <c r="A80" s="60">
        <v>74</v>
      </c>
      <c r="B80" s="60">
        <v>149</v>
      </c>
      <c r="C80" s="94" t="s">
        <v>130</v>
      </c>
      <c r="D80" s="90" t="s">
        <v>134</v>
      </c>
      <c r="E80" s="91">
        <v>1913</v>
      </c>
      <c r="F80" s="92">
        <v>2.3836905384213276</v>
      </c>
      <c r="I80"/>
      <c r="J80"/>
      <c r="K80"/>
    </row>
    <row r="81" spans="1:11" s="66" customFormat="1" ht="12.75" customHeight="1">
      <c r="A81" s="60">
        <v>75</v>
      </c>
      <c r="B81" s="60">
        <v>123</v>
      </c>
      <c r="C81" s="94" t="s">
        <v>166</v>
      </c>
      <c r="D81" s="90" t="s">
        <v>461</v>
      </c>
      <c r="E81" s="91">
        <v>885</v>
      </c>
      <c r="F81" s="92">
        <v>2.3751412429378531</v>
      </c>
      <c r="I81"/>
      <c r="J81"/>
      <c r="K81"/>
    </row>
    <row r="82" spans="1:11" s="66" customFormat="1" ht="12.75" customHeight="1">
      <c r="A82" s="60">
        <v>76</v>
      </c>
      <c r="B82" s="60">
        <v>91</v>
      </c>
      <c r="C82" s="94" t="s">
        <v>206</v>
      </c>
      <c r="D82" s="90" t="s">
        <v>260</v>
      </c>
      <c r="E82" s="91">
        <v>5320</v>
      </c>
      <c r="F82" s="92">
        <v>2.3716165413533834</v>
      </c>
      <c r="I82"/>
      <c r="J82"/>
      <c r="K82"/>
    </row>
    <row r="83" spans="1:11" s="66" customFormat="1" ht="12.75" customHeight="1">
      <c r="A83" s="60">
        <v>77</v>
      </c>
      <c r="B83" s="60">
        <v>79</v>
      </c>
      <c r="C83" s="94" t="s">
        <v>367</v>
      </c>
      <c r="D83" s="90" t="s">
        <v>368</v>
      </c>
      <c r="E83" s="91">
        <v>625</v>
      </c>
      <c r="F83" s="92">
        <v>2.3712</v>
      </c>
      <c r="I83"/>
      <c r="J83"/>
      <c r="K83"/>
    </row>
    <row r="84" spans="1:11" s="66" customFormat="1" ht="12.75" customHeight="1">
      <c r="A84" s="60">
        <v>78</v>
      </c>
      <c r="B84" s="60">
        <v>193</v>
      </c>
      <c r="C84" s="94" t="s">
        <v>144</v>
      </c>
      <c r="D84" s="90" t="s">
        <v>371</v>
      </c>
      <c r="E84" s="91">
        <v>37</v>
      </c>
      <c r="F84" s="92">
        <v>2.3513513513513513</v>
      </c>
      <c r="I84"/>
      <c r="J84"/>
      <c r="K84"/>
    </row>
    <row r="85" spans="1:11" s="66" customFormat="1" ht="12.75" customHeight="1">
      <c r="A85" s="60">
        <v>79</v>
      </c>
      <c r="B85" s="60">
        <v>224</v>
      </c>
      <c r="C85" s="94" t="s">
        <v>338</v>
      </c>
      <c r="D85" s="90" t="s">
        <v>384</v>
      </c>
      <c r="E85" s="91">
        <v>1218</v>
      </c>
      <c r="F85" s="92">
        <v>2.3415435139573071</v>
      </c>
      <c r="I85"/>
      <c r="J85"/>
      <c r="K85"/>
    </row>
    <row r="86" spans="1:11" s="66" customFormat="1" ht="12.75" customHeight="1">
      <c r="A86" s="60">
        <v>80</v>
      </c>
      <c r="B86" s="59">
        <v>72</v>
      </c>
      <c r="C86" s="94" t="s">
        <v>204</v>
      </c>
      <c r="D86" s="90" t="s">
        <v>271</v>
      </c>
      <c r="E86" s="91">
        <v>349</v>
      </c>
      <c r="F86" s="92">
        <v>2.3266475644699138</v>
      </c>
      <c r="I86"/>
      <c r="J86"/>
      <c r="K86"/>
    </row>
    <row r="87" spans="1:11" s="66" customFormat="1" ht="12.75" customHeight="1">
      <c r="A87" s="60">
        <v>81</v>
      </c>
      <c r="B87" s="60">
        <v>110</v>
      </c>
      <c r="C87" s="94" t="s">
        <v>77</v>
      </c>
      <c r="D87" s="90" t="s">
        <v>330</v>
      </c>
      <c r="E87" s="91">
        <v>1700</v>
      </c>
      <c r="F87" s="92">
        <v>2.3211764705882354</v>
      </c>
      <c r="I87"/>
      <c r="J87"/>
      <c r="K87"/>
    </row>
    <row r="88" spans="1:11" s="66" customFormat="1" ht="12.75" customHeight="1">
      <c r="A88" s="60">
        <v>82</v>
      </c>
      <c r="B88" s="59">
        <v>85</v>
      </c>
      <c r="C88" s="94" t="s">
        <v>213</v>
      </c>
      <c r="D88" s="90" t="s">
        <v>214</v>
      </c>
      <c r="E88" s="91">
        <v>899</v>
      </c>
      <c r="F88" s="92">
        <v>2.3092324805339266</v>
      </c>
      <c r="I88"/>
      <c r="J88"/>
      <c r="K88"/>
    </row>
    <row r="89" spans="1:11" s="66" customFormat="1" ht="12.75" customHeight="1">
      <c r="A89" s="60">
        <v>83</v>
      </c>
      <c r="B89" s="59">
        <v>354</v>
      </c>
      <c r="C89" s="94" t="s">
        <v>139</v>
      </c>
      <c r="D89" s="90" t="s">
        <v>311</v>
      </c>
      <c r="E89" s="91">
        <v>1502</v>
      </c>
      <c r="F89" s="92">
        <v>2.3089214380825567</v>
      </c>
      <c r="I89"/>
      <c r="J89"/>
      <c r="K89"/>
    </row>
    <row r="90" spans="1:11" s="66" customFormat="1" ht="12.75" customHeight="1">
      <c r="A90" s="60">
        <v>84</v>
      </c>
      <c r="B90" s="60">
        <v>89</v>
      </c>
      <c r="C90" s="94" t="s">
        <v>83</v>
      </c>
      <c r="D90" s="90" t="s">
        <v>527</v>
      </c>
      <c r="E90" s="91">
        <v>544</v>
      </c>
      <c r="F90" s="92">
        <v>2.2573529411764706</v>
      </c>
      <c r="I90"/>
      <c r="J90"/>
      <c r="K90"/>
    </row>
    <row r="91" spans="1:11" s="66" customFormat="1" ht="12.75" customHeight="1">
      <c r="A91" s="60">
        <v>85</v>
      </c>
      <c r="B91" s="60">
        <v>304</v>
      </c>
      <c r="C91" s="94" t="s">
        <v>173</v>
      </c>
      <c r="D91" s="90" t="s">
        <v>299</v>
      </c>
      <c r="E91" s="91">
        <v>940</v>
      </c>
      <c r="F91" s="92">
        <v>2.2478723404255319</v>
      </c>
      <c r="I91"/>
      <c r="J91"/>
      <c r="K91"/>
    </row>
    <row r="92" spans="1:11" s="66" customFormat="1" ht="12.75" customHeight="1">
      <c r="A92" s="60">
        <v>86</v>
      </c>
      <c r="B92" s="59">
        <v>173</v>
      </c>
      <c r="C92" s="94" t="s">
        <v>265</v>
      </c>
      <c r="D92" s="90" t="s">
        <v>279</v>
      </c>
      <c r="E92" s="91">
        <v>614</v>
      </c>
      <c r="F92" s="92">
        <v>2.2459283387622149</v>
      </c>
      <c r="I92"/>
      <c r="J92"/>
      <c r="K92"/>
    </row>
    <row r="93" spans="1:11" s="66" customFormat="1" ht="12.75" customHeight="1">
      <c r="A93" s="60">
        <v>87</v>
      </c>
      <c r="B93" s="60">
        <v>52</v>
      </c>
      <c r="C93" s="94" t="s">
        <v>553</v>
      </c>
      <c r="D93" s="90" t="s">
        <v>526</v>
      </c>
      <c r="E93" s="91">
        <v>2073</v>
      </c>
      <c r="F93" s="92">
        <v>2.2329956584659914</v>
      </c>
      <c r="I93"/>
      <c r="J93"/>
      <c r="K93"/>
    </row>
    <row r="94" spans="1:11" s="66" customFormat="1" ht="12.75" customHeight="1">
      <c r="A94" s="60">
        <v>88</v>
      </c>
      <c r="B94" s="60">
        <v>239</v>
      </c>
      <c r="C94" s="94" t="s">
        <v>163</v>
      </c>
      <c r="D94" s="90" t="s">
        <v>358</v>
      </c>
      <c r="E94" s="91">
        <v>2429</v>
      </c>
      <c r="F94" s="92">
        <v>2.1976121860848084</v>
      </c>
      <c r="I94"/>
      <c r="J94"/>
      <c r="K94"/>
    </row>
    <row r="95" spans="1:11" s="66" customFormat="1" ht="12.75" customHeight="1">
      <c r="A95" s="60">
        <v>89</v>
      </c>
      <c r="B95" s="60">
        <v>139</v>
      </c>
      <c r="C95" s="94" t="s">
        <v>182</v>
      </c>
      <c r="D95" s="90" t="s">
        <v>183</v>
      </c>
      <c r="E95" s="91">
        <v>1263</v>
      </c>
      <c r="F95" s="92">
        <v>2.1947743467933494</v>
      </c>
      <c r="I95"/>
      <c r="J95"/>
      <c r="K95"/>
    </row>
    <row r="96" spans="1:11" s="66" customFormat="1" ht="12.75" customHeight="1">
      <c r="A96" s="60">
        <v>90</v>
      </c>
      <c r="B96" s="60">
        <v>369</v>
      </c>
      <c r="C96" s="94" t="s">
        <v>454</v>
      </c>
      <c r="D96" s="90" t="s">
        <v>565</v>
      </c>
      <c r="E96" s="91">
        <v>845</v>
      </c>
      <c r="F96" s="92">
        <v>2.182248520710059</v>
      </c>
      <c r="I96"/>
      <c r="J96"/>
      <c r="K96"/>
    </row>
    <row r="97" spans="1:11" s="66" customFormat="1" ht="12.75" customHeight="1">
      <c r="A97" s="60">
        <v>91</v>
      </c>
      <c r="B97" s="60">
        <v>147</v>
      </c>
      <c r="C97" s="94" t="s">
        <v>81</v>
      </c>
      <c r="D97" s="90" t="s">
        <v>216</v>
      </c>
      <c r="E97" s="91">
        <v>1697</v>
      </c>
      <c r="F97" s="92">
        <v>2.1756040070713021</v>
      </c>
      <c r="I97"/>
      <c r="J97"/>
      <c r="K97"/>
    </row>
    <row r="98" spans="1:11" s="66" customFormat="1" ht="12.75" customHeight="1">
      <c r="A98" s="60">
        <v>92</v>
      </c>
      <c r="B98" s="60">
        <v>53</v>
      </c>
      <c r="C98" s="94" t="s">
        <v>286</v>
      </c>
      <c r="D98" s="90" t="s">
        <v>287</v>
      </c>
      <c r="E98" s="91">
        <v>1296</v>
      </c>
      <c r="F98" s="92">
        <v>2.1581790123456792</v>
      </c>
      <c r="I98"/>
      <c r="J98"/>
      <c r="K98"/>
    </row>
    <row r="99" spans="1:11" s="66" customFormat="1" ht="12.75" customHeight="1">
      <c r="A99" s="60">
        <v>93</v>
      </c>
      <c r="B99" s="60">
        <v>216</v>
      </c>
      <c r="C99" s="94" t="s">
        <v>98</v>
      </c>
      <c r="D99" s="90" t="s">
        <v>99</v>
      </c>
      <c r="E99" s="91">
        <v>1208</v>
      </c>
      <c r="F99" s="92">
        <v>2.1100993377483444</v>
      </c>
      <c r="I99"/>
      <c r="J99"/>
      <c r="K99"/>
    </row>
    <row r="100" spans="1:11" s="66" customFormat="1" ht="12.75" customHeight="1">
      <c r="A100" s="60">
        <v>94</v>
      </c>
      <c r="B100" s="60">
        <v>226</v>
      </c>
      <c r="C100" s="94" t="s">
        <v>206</v>
      </c>
      <c r="D100" s="90" t="s">
        <v>302</v>
      </c>
      <c r="E100" s="91">
        <v>1633</v>
      </c>
      <c r="F100" s="92">
        <v>2.1077770973668097</v>
      </c>
      <c r="I100"/>
      <c r="J100"/>
      <c r="K100"/>
    </row>
    <row r="101" spans="1:11" s="66" customFormat="1" ht="12.75" customHeight="1">
      <c r="A101" s="60">
        <v>95</v>
      </c>
      <c r="B101" s="60">
        <v>198</v>
      </c>
      <c r="C101" s="94" t="s">
        <v>389</v>
      </c>
      <c r="D101" s="90" t="s">
        <v>401</v>
      </c>
      <c r="E101" s="91">
        <v>501</v>
      </c>
      <c r="F101" s="92">
        <v>2.1057884231536925</v>
      </c>
      <c r="I101"/>
      <c r="J101"/>
      <c r="K101"/>
    </row>
    <row r="102" spans="1:11" s="66" customFormat="1" ht="12.75" customHeight="1">
      <c r="A102" s="60">
        <v>96</v>
      </c>
      <c r="B102" s="60">
        <v>98</v>
      </c>
      <c r="C102" s="94" t="s">
        <v>211</v>
      </c>
      <c r="D102" s="90" t="s">
        <v>251</v>
      </c>
      <c r="E102" s="91">
        <v>1931</v>
      </c>
      <c r="F102" s="92">
        <v>2.0906266183324704</v>
      </c>
      <c r="I102"/>
      <c r="J102"/>
      <c r="K102"/>
    </row>
    <row r="103" spans="1:11" s="66" customFormat="1" ht="12.75" customHeight="1">
      <c r="A103" s="60">
        <v>97</v>
      </c>
      <c r="B103" s="59">
        <v>73</v>
      </c>
      <c r="C103" s="94" t="s">
        <v>102</v>
      </c>
      <c r="D103" s="90" t="s">
        <v>103</v>
      </c>
      <c r="E103" s="91">
        <v>1081</v>
      </c>
      <c r="F103" s="92">
        <v>2.0610545790934318</v>
      </c>
      <c r="I103"/>
      <c r="J103"/>
      <c r="K103"/>
    </row>
    <row r="104" spans="1:11" s="66" customFormat="1" ht="12.75" customHeight="1">
      <c r="A104" s="60">
        <v>98</v>
      </c>
      <c r="B104" s="60">
        <v>61</v>
      </c>
      <c r="C104" s="94" t="s">
        <v>318</v>
      </c>
      <c r="D104" s="90" t="s">
        <v>319</v>
      </c>
      <c r="E104" s="91">
        <v>676</v>
      </c>
      <c r="F104" s="92">
        <v>2.0428994082840237</v>
      </c>
      <c r="I104"/>
      <c r="J104"/>
      <c r="K104"/>
    </row>
    <row r="105" spans="1:11" s="66" customFormat="1" ht="12.75" customHeight="1">
      <c r="A105" s="60">
        <v>99</v>
      </c>
      <c r="B105" s="59">
        <v>349</v>
      </c>
      <c r="C105" s="94" t="s">
        <v>235</v>
      </c>
      <c r="D105" s="90" t="s">
        <v>372</v>
      </c>
      <c r="E105" s="91">
        <v>275</v>
      </c>
      <c r="F105" s="92">
        <v>2.0181818181818181</v>
      </c>
      <c r="I105"/>
      <c r="J105"/>
      <c r="K105"/>
    </row>
    <row r="106" spans="1:11" s="66" customFormat="1" ht="12.75" customHeight="1">
      <c r="A106" s="60">
        <v>100</v>
      </c>
      <c r="B106" s="60">
        <v>102</v>
      </c>
      <c r="C106" s="94" t="s">
        <v>171</v>
      </c>
      <c r="D106" s="90" t="s">
        <v>320</v>
      </c>
      <c r="E106" s="91">
        <v>47</v>
      </c>
      <c r="F106" s="92">
        <v>2</v>
      </c>
      <c r="I106"/>
      <c r="J106"/>
      <c r="K106"/>
    </row>
    <row r="107" spans="1:11" s="66" customFormat="1" ht="12.75" customHeight="1">
      <c r="A107" s="60">
        <v>101</v>
      </c>
      <c r="B107" s="60">
        <v>283</v>
      </c>
      <c r="C107" s="94" t="s">
        <v>239</v>
      </c>
      <c r="D107" s="90" t="s">
        <v>387</v>
      </c>
      <c r="E107" s="91">
        <v>1264</v>
      </c>
      <c r="F107" s="92">
        <v>1.9818037974683544</v>
      </c>
      <c r="I107"/>
      <c r="J107"/>
      <c r="K107"/>
    </row>
    <row r="108" spans="1:11" s="66" customFormat="1" ht="12.75" customHeight="1">
      <c r="A108" s="60">
        <v>102</v>
      </c>
      <c r="B108" s="59">
        <v>218</v>
      </c>
      <c r="C108" s="94" t="s">
        <v>141</v>
      </c>
      <c r="D108" s="90" t="s">
        <v>142</v>
      </c>
      <c r="E108" s="91">
        <v>580</v>
      </c>
      <c r="F108" s="92">
        <v>1.9758620689655173</v>
      </c>
      <c r="I108"/>
      <c r="J108"/>
      <c r="K108"/>
    </row>
    <row r="109" spans="1:11" s="66" customFormat="1" ht="12.75" customHeight="1">
      <c r="A109" s="60">
        <v>103</v>
      </c>
      <c r="B109" s="60">
        <v>146</v>
      </c>
      <c r="C109" s="94" t="s">
        <v>132</v>
      </c>
      <c r="D109" s="90" t="s">
        <v>366</v>
      </c>
      <c r="E109" s="91">
        <v>1213</v>
      </c>
      <c r="F109" s="92">
        <v>1.9587798845836768</v>
      </c>
      <c r="I109"/>
      <c r="J109"/>
      <c r="K109"/>
    </row>
    <row r="110" spans="1:11" s="66" customFormat="1" ht="12.75" customHeight="1">
      <c r="A110" s="60">
        <v>104</v>
      </c>
      <c r="B110" s="60">
        <v>80</v>
      </c>
      <c r="C110" s="94" t="s">
        <v>124</v>
      </c>
      <c r="D110" s="90" t="s">
        <v>125</v>
      </c>
      <c r="E110" s="91">
        <v>335</v>
      </c>
      <c r="F110" s="92">
        <v>1.9462686567164178</v>
      </c>
      <c r="I110"/>
      <c r="J110"/>
      <c r="K110"/>
    </row>
    <row r="111" spans="1:11" s="66" customFormat="1" ht="12.75" customHeight="1">
      <c r="A111" s="60">
        <v>105</v>
      </c>
      <c r="B111" s="60">
        <v>321</v>
      </c>
      <c r="C111" s="94" t="s">
        <v>428</v>
      </c>
      <c r="D111" s="90" t="s">
        <v>429</v>
      </c>
      <c r="E111" s="91">
        <v>222</v>
      </c>
      <c r="F111" s="92">
        <v>1.9324324324324325</v>
      </c>
      <c r="I111"/>
      <c r="J111"/>
      <c r="K111"/>
    </row>
    <row r="112" spans="1:11" s="66" customFormat="1" ht="12.75" customHeight="1">
      <c r="A112" s="60">
        <v>106</v>
      </c>
      <c r="B112" s="60">
        <v>74</v>
      </c>
      <c r="C112" s="94" t="s">
        <v>149</v>
      </c>
      <c r="D112" s="90" t="s">
        <v>165</v>
      </c>
      <c r="E112" s="91">
        <v>2906</v>
      </c>
      <c r="F112" s="92">
        <v>1.9174122505161735</v>
      </c>
      <c r="I112"/>
      <c r="J112"/>
      <c r="K112"/>
    </row>
    <row r="113" spans="1:11" s="66" customFormat="1" ht="12.75" customHeight="1">
      <c r="A113" s="60">
        <v>107</v>
      </c>
      <c r="B113" s="60">
        <v>225</v>
      </c>
      <c r="C113" s="94" t="s">
        <v>109</v>
      </c>
      <c r="D113" s="90" t="s">
        <v>148</v>
      </c>
      <c r="E113" s="91">
        <v>861</v>
      </c>
      <c r="F113" s="92">
        <v>1.9128919860627178</v>
      </c>
      <c r="I113"/>
      <c r="J113"/>
      <c r="K113"/>
    </row>
    <row r="114" spans="1:11" s="66" customFormat="1" ht="12.75" customHeight="1">
      <c r="A114" s="60">
        <v>108</v>
      </c>
      <c r="B114" s="60">
        <v>137</v>
      </c>
      <c r="C114" s="94" t="s">
        <v>161</v>
      </c>
      <c r="D114" s="90" t="s">
        <v>162</v>
      </c>
      <c r="E114" s="91">
        <v>1102</v>
      </c>
      <c r="F114" s="92">
        <v>1.9074410163339384</v>
      </c>
      <c r="I114"/>
      <c r="J114"/>
      <c r="K114"/>
    </row>
    <row r="115" spans="1:11" s="66" customFormat="1" ht="12.75" customHeight="1">
      <c r="A115" s="60">
        <v>109</v>
      </c>
      <c r="B115" s="60">
        <v>364</v>
      </c>
      <c r="C115" s="94" t="s">
        <v>553</v>
      </c>
      <c r="D115" s="90" t="s">
        <v>512</v>
      </c>
      <c r="E115" s="91">
        <v>1007</v>
      </c>
      <c r="F115" s="92">
        <v>1.9036742800397219</v>
      </c>
      <c r="I115"/>
      <c r="J115"/>
      <c r="K115"/>
    </row>
    <row r="116" spans="1:11" s="66" customFormat="1" ht="12.75" customHeight="1">
      <c r="A116" s="60">
        <v>110</v>
      </c>
      <c r="B116" s="60">
        <v>120</v>
      </c>
      <c r="C116" s="94" t="s">
        <v>200</v>
      </c>
      <c r="D116" s="90" t="s">
        <v>528</v>
      </c>
      <c r="E116" s="91">
        <v>665</v>
      </c>
      <c r="F116" s="92">
        <v>1.8932330827067669</v>
      </c>
      <c r="I116"/>
      <c r="J116"/>
      <c r="K116"/>
    </row>
    <row r="117" spans="1:11" s="66" customFormat="1" ht="12.75" customHeight="1">
      <c r="A117" s="60">
        <v>111</v>
      </c>
      <c r="B117" s="60">
        <v>356</v>
      </c>
      <c r="C117" s="94" t="s">
        <v>228</v>
      </c>
      <c r="D117" s="90" t="s">
        <v>507</v>
      </c>
      <c r="E117" s="91">
        <v>311</v>
      </c>
      <c r="F117" s="92">
        <v>1.887459807073955</v>
      </c>
      <c r="I117"/>
      <c r="J117"/>
      <c r="K117"/>
    </row>
    <row r="118" spans="1:11" s="66" customFormat="1" ht="12.75" customHeight="1">
      <c r="A118" s="60">
        <v>112</v>
      </c>
      <c r="B118" s="60">
        <v>7</v>
      </c>
      <c r="C118" s="94" t="s">
        <v>114</v>
      </c>
      <c r="D118" s="90" t="s">
        <v>115</v>
      </c>
      <c r="E118" s="91">
        <v>1099</v>
      </c>
      <c r="F118" s="92">
        <v>1.8798908098271156</v>
      </c>
      <c r="I118"/>
      <c r="J118"/>
      <c r="K118"/>
    </row>
    <row r="119" spans="1:11" s="66" customFormat="1" ht="12.75" customHeight="1">
      <c r="A119" s="60">
        <v>113</v>
      </c>
      <c r="B119" s="59">
        <v>258</v>
      </c>
      <c r="C119" s="94" t="s">
        <v>111</v>
      </c>
      <c r="D119" s="90" t="s">
        <v>112</v>
      </c>
      <c r="E119" s="91">
        <v>898</v>
      </c>
      <c r="F119" s="92">
        <v>1.8741648106904232</v>
      </c>
      <c r="I119"/>
      <c r="J119"/>
      <c r="K119"/>
    </row>
    <row r="120" spans="1:11" s="66" customFormat="1" ht="12.75" customHeight="1">
      <c r="A120" s="60">
        <v>114</v>
      </c>
      <c r="B120" s="60">
        <v>88</v>
      </c>
      <c r="C120" s="94" t="s">
        <v>95</v>
      </c>
      <c r="D120" s="90" t="s">
        <v>96</v>
      </c>
      <c r="E120" s="91">
        <v>1538</v>
      </c>
      <c r="F120" s="92">
        <v>1.8621586475942782</v>
      </c>
      <c r="I120"/>
      <c r="J120"/>
      <c r="K120"/>
    </row>
    <row r="121" spans="1:11" s="66" customFormat="1" ht="12.75" customHeight="1">
      <c r="A121" s="60">
        <v>115</v>
      </c>
      <c r="B121" s="59">
        <v>246</v>
      </c>
      <c r="C121" s="94" t="s">
        <v>213</v>
      </c>
      <c r="D121" s="90" t="s">
        <v>475</v>
      </c>
      <c r="E121" s="91">
        <v>1153</v>
      </c>
      <c r="F121" s="92">
        <v>1.855160450997398</v>
      </c>
      <c r="I121"/>
      <c r="J121"/>
      <c r="K121"/>
    </row>
    <row r="122" spans="1:11" s="66" customFormat="1" ht="12.75" customHeight="1">
      <c r="A122" s="60">
        <v>116</v>
      </c>
      <c r="B122" s="60">
        <v>12</v>
      </c>
      <c r="C122" s="94" t="s">
        <v>200</v>
      </c>
      <c r="D122" s="90" t="s">
        <v>201</v>
      </c>
      <c r="E122" s="91">
        <v>3524</v>
      </c>
      <c r="F122" s="92">
        <v>1.8291713961407492</v>
      </c>
      <c r="I122"/>
      <c r="J122"/>
      <c r="K122"/>
    </row>
    <row r="123" spans="1:11" s="66" customFormat="1" ht="12.75" customHeight="1">
      <c r="A123" s="60">
        <v>117</v>
      </c>
      <c r="B123" s="60">
        <v>201</v>
      </c>
      <c r="C123" s="94" t="s">
        <v>197</v>
      </c>
      <c r="D123" s="90" t="s">
        <v>198</v>
      </c>
      <c r="E123" s="91">
        <v>508</v>
      </c>
      <c r="F123" s="92">
        <v>1.8267716535433072</v>
      </c>
      <c r="I123"/>
      <c r="J123"/>
      <c r="K123"/>
    </row>
    <row r="124" spans="1:11" s="66" customFormat="1" ht="12.75" customHeight="1">
      <c r="A124" s="60">
        <v>118</v>
      </c>
      <c r="B124" s="59">
        <v>227</v>
      </c>
      <c r="C124" s="94" t="s">
        <v>151</v>
      </c>
      <c r="D124" s="90" t="s">
        <v>152</v>
      </c>
      <c r="E124" s="91">
        <v>1221</v>
      </c>
      <c r="F124" s="92">
        <v>1.8108108108108107</v>
      </c>
      <c r="I124"/>
      <c r="J124"/>
      <c r="K124"/>
    </row>
    <row r="125" spans="1:11" s="66" customFormat="1" ht="12.75" customHeight="1">
      <c r="A125" s="60">
        <v>119</v>
      </c>
      <c r="B125" s="60">
        <v>69</v>
      </c>
      <c r="C125" s="94" t="s">
        <v>100</v>
      </c>
      <c r="D125" s="90" t="s">
        <v>275</v>
      </c>
      <c r="E125" s="91">
        <v>1479</v>
      </c>
      <c r="F125" s="92">
        <v>1.7897227856659905</v>
      </c>
      <c r="I125"/>
      <c r="J125"/>
      <c r="K125"/>
    </row>
    <row r="126" spans="1:11" s="66" customFormat="1" ht="12.75" customHeight="1">
      <c r="A126" s="60">
        <v>120</v>
      </c>
      <c r="B126" s="60">
        <v>362</v>
      </c>
      <c r="C126" s="94" t="s">
        <v>553</v>
      </c>
      <c r="D126" s="90" t="s">
        <v>331</v>
      </c>
      <c r="E126" s="91">
        <v>3072</v>
      </c>
      <c r="F126" s="92">
        <v>1.7786458333333333</v>
      </c>
      <c r="I126"/>
      <c r="J126"/>
      <c r="K126"/>
    </row>
    <row r="127" spans="1:11" s="66" customFormat="1" ht="12.75" customHeight="1">
      <c r="A127" s="60">
        <v>121</v>
      </c>
      <c r="B127" s="60">
        <v>249</v>
      </c>
      <c r="C127" s="94" t="s">
        <v>102</v>
      </c>
      <c r="D127" s="90" t="s">
        <v>104</v>
      </c>
      <c r="E127" s="91">
        <v>704</v>
      </c>
      <c r="F127" s="92">
        <v>1.7784090909090908</v>
      </c>
      <c r="I127"/>
      <c r="J127"/>
      <c r="K127"/>
    </row>
    <row r="128" spans="1:11" s="66" customFormat="1" ht="12.75" customHeight="1">
      <c r="A128" s="60">
        <v>122</v>
      </c>
      <c r="B128" s="60">
        <v>291</v>
      </c>
      <c r="C128" s="94" t="s">
        <v>303</v>
      </c>
      <c r="D128" s="90" t="s">
        <v>304</v>
      </c>
      <c r="E128" s="91">
        <v>1044</v>
      </c>
      <c r="F128" s="92">
        <v>1.7777777777777777</v>
      </c>
      <c r="I128"/>
      <c r="J128"/>
      <c r="K128"/>
    </row>
    <row r="129" spans="1:11" s="66" customFormat="1" ht="12.75" customHeight="1">
      <c r="A129" s="60">
        <v>123</v>
      </c>
      <c r="B129" s="60">
        <v>250</v>
      </c>
      <c r="C129" s="94" t="s">
        <v>247</v>
      </c>
      <c r="D129" s="90" t="s">
        <v>317</v>
      </c>
      <c r="E129" s="91">
        <v>1023</v>
      </c>
      <c r="F129" s="92">
        <v>1.7478005865102639</v>
      </c>
      <c r="I129"/>
      <c r="J129"/>
      <c r="K129"/>
    </row>
    <row r="130" spans="1:11" s="66" customFormat="1" ht="12.75" customHeight="1">
      <c r="A130" s="60">
        <v>124</v>
      </c>
      <c r="B130" s="60" t="e">
        <v>#N/A</v>
      </c>
      <c r="C130" s="94" t="s">
        <v>241</v>
      </c>
      <c r="D130" s="90" t="s">
        <v>566</v>
      </c>
      <c r="E130" s="91">
        <v>160</v>
      </c>
      <c r="F130" s="92">
        <v>1.73125</v>
      </c>
      <c r="I130"/>
      <c r="J130"/>
      <c r="K130"/>
    </row>
    <row r="131" spans="1:11" s="66" customFormat="1" ht="12.75" customHeight="1">
      <c r="A131" s="60">
        <v>125</v>
      </c>
      <c r="B131" s="60">
        <v>322</v>
      </c>
      <c r="C131" s="94" t="s">
        <v>408</v>
      </c>
      <c r="D131" s="90" t="s">
        <v>441</v>
      </c>
      <c r="E131" s="91">
        <v>572</v>
      </c>
      <c r="F131" s="92">
        <v>1.7220279720279721</v>
      </c>
      <c r="I131"/>
      <c r="J131"/>
      <c r="K131"/>
    </row>
    <row r="132" spans="1:11" s="66" customFormat="1" ht="12.75" customHeight="1">
      <c r="A132" s="60">
        <v>126</v>
      </c>
      <c r="B132" s="60">
        <v>202</v>
      </c>
      <c r="C132" s="94" t="s">
        <v>73</v>
      </c>
      <c r="D132" s="90" t="s">
        <v>155</v>
      </c>
      <c r="E132" s="91">
        <v>42</v>
      </c>
      <c r="F132" s="92">
        <v>1.7142857142857142</v>
      </c>
      <c r="I132"/>
      <c r="J132"/>
      <c r="K132"/>
    </row>
    <row r="133" spans="1:11" s="66" customFormat="1" ht="12.75" customHeight="1">
      <c r="A133" s="60">
        <v>127</v>
      </c>
      <c r="B133" s="60">
        <v>260</v>
      </c>
      <c r="C133" s="94" t="s">
        <v>462</v>
      </c>
      <c r="D133" s="90" t="s">
        <v>463</v>
      </c>
      <c r="E133" s="91">
        <v>787</v>
      </c>
      <c r="F133" s="92">
        <v>1.712833545108005</v>
      </c>
      <c r="I133"/>
      <c r="J133"/>
      <c r="K133"/>
    </row>
    <row r="134" spans="1:11" s="66" customFormat="1" ht="12.75" customHeight="1">
      <c r="A134" s="60">
        <v>128</v>
      </c>
      <c r="B134" s="60">
        <v>255</v>
      </c>
      <c r="C134" s="94" t="s">
        <v>252</v>
      </c>
      <c r="D134" s="90" t="s">
        <v>276</v>
      </c>
      <c r="E134" s="91">
        <v>380</v>
      </c>
      <c r="F134" s="92">
        <v>1.6868421052631579</v>
      </c>
      <c r="I134"/>
      <c r="J134"/>
      <c r="K134"/>
    </row>
    <row r="135" spans="1:11" s="66" customFormat="1" ht="12.75" customHeight="1">
      <c r="A135" s="60">
        <v>129</v>
      </c>
      <c r="B135" s="59">
        <v>92</v>
      </c>
      <c r="C135" s="94" t="s">
        <v>354</v>
      </c>
      <c r="D135" s="90" t="s">
        <v>355</v>
      </c>
      <c r="E135" s="91">
        <v>1503</v>
      </c>
      <c r="F135" s="92">
        <v>1.6786427145708582</v>
      </c>
      <c r="I135"/>
      <c r="J135"/>
      <c r="K135"/>
    </row>
    <row r="136" spans="1:11" s="66" customFormat="1" ht="12.75" customHeight="1">
      <c r="A136" s="60">
        <v>130</v>
      </c>
      <c r="B136" s="60">
        <v>36</v>
      </c>
      <c r="C136" s="94" t="s">
        <v>454</v>
      </c>
      <c r="D136" s="90" t="s">
        <v>479</v>
      </c>
      <c r="E136" s="91">
        <v>1434</v>
      </c>
      <c r="F136" s="92">
        <v>1.6694560669456067</v>
      </c>
      <c r="I136"/>
      <c r="J136"/>
      <c r="K136"/>
    </row>
    <row r="137" spans="1:11" s="66" customFormat="1" ht="12.75" customHeight="1">
      <c r="A137" s="60">
        <v>131</v>
      </c>
      <c r="B137" s="59">
        <v>204</v>
      </c>
      <c r="C137" s="94" t="s">
        <v>111</v>
      </c>
      <c r="D137" s="90" t="s">
        <v>202</v>
      </c>
      <c r="E137" s="91">
        <v>1472</v>
      </c>
      <c r="F137" s="92">
        <v>1.6650815217391304</v>
      </c>
      <c r="I137"/>
      <c r="J137"/>
      <c r="K137"/>
    </row>
    <row r="138" spans="1:11" s="66" customFormat="1" ht="12.75" customHeight="1">
      <c r="A138" s="60">
        <v>132</v>
      </c>
      <c r="B138" s="59">
        <v>33</v>
      </c>
      <c r="C138" s="94" t="s">
        <v>111</v>
      </c>
      <c r="D138" s="90" t="s">
        <v>179</v>
      </c>
      <c r="E138" s="91">
        <v>1211</v>
      </c>
      <c r="F138" s="92">
        <v>1.6606110652353427</v>
      </c>
      <c r="I138"/>
      <c r="J138"/>
      <c r="K138"/>
    </row>
    <row r="139" spans="1:11" s="66" customFormat="1" ht="12.75" customHeight="1">
      <c r="A139" s="59">
        <v>133</v>
      </c>
      <c r="B139" s="60">
        <v>236</v>
      </c>
      <c r="C139" s="94" t="s">
        <v>180</v>
      </c>
      <c r="D139" s="90" t="s">
        <v>181</v>
      </c>
      <c r="E139" s="91">
        <v>1139</v>
      </c>
      <c r="F139" s="92">
        <v>1.6382791922739246</v>
      </c>
      <c r="I139"/>
      <c r="J139"/>
      <c r="K139"/>
    </row>
    <row r="140" spans="1:11" s="66" customFormat="1" ht="12.75" customHeight="1">
      <c r="A140" s="87">
        <v>134</v>
      </c>
      <c r="B140" s="60">
        <v>81</v>
      </c>
      <c r="C140" s="94" t="s">
        <v>173</v>
      </c>
      <c r="D140" s="90" t="s">
        <v>174</v>
      </c>
      <c r="E140" s="91">
        <v>1751</v>
      </c>
      <c r="F140" s="92">
        <v>1.6322101656196459</v>
      </c>
      <c r="I140"/>
      <c r="J140"/>
      <c r="K140"/>
    </row>
    <row r="141" spans="1:11" s="66" customFormat="1" ht="12.75" customHeight="1">
      <c r="A141" s="60">
        <v>135</v>
      </c>
      <c r="B141" s="59">
        <v>124</v>
      </c>
      <c r="C141" s="94" t="s">
        <v>153</v>
      </c>
      <c r="D141" s="90" t="s">
        <v>363</v>
      </c>
      <c r="E141" s="91">
        <v>500</v>
      </c>
      <c r="F141" s="92">
        <v>1.6259999999999999</v>
      </c>
      <c r="I141"/>
      <c r="J141"/>
      <c r="K141"/>
    </row>
    <row r="142" spans="1:11" s="66" customFormat="1" ht="12.75" customHeight="1">
      <c r="A142" s="60">
        <v>136</v>
      </c>
      <c r="B142" s="60">
        <v>62</v>
      </c>
      <c r="C142" s="94" t="s">
        <v>90</v>
      </c>
      <c r="D142" s="90" t="s">
        <v>91</v>
      </c>
      <c r="E142" s="91">
        <v>1113</v>
      </c>
      <c r="F142" s="92">
        <v>1.6181491464510331</v>
      </c>
      <c r="I142"/>
      <c r="J142"/>
      <c r="K142"/>
    </row>
    <row r="143" spans="1:11" s="66" customFormat="1" ht="12.75" customHeight="1">
      <c r="A143" s="60">
        <v>137</v>
      </c>
      <c r="B143" s="60">
        <v>254</v>
      </c>
      <c r="C143" s="94" t="s">
        <v>168</v>
      </c>
      <c r="D143" s="90" t="s">
        <v>551</v>
      </c>
      <c r="E143" s="91">
        <v>1293</v>
      </c>
      <c r="F143" s="92">
        <v>1.6163959783449342</v>
      </c>
      <c r="I143"/>
      <c r="J143"/>
      <c r="K143"/>
    </row>
    <row r="144" spans="1:11" s="66" customFormat="1" ht="12.75" customHeight="1">
      <c r="A144" s="60">
        <v>138</v>
      </c>
      <c r="B144" s="60">
        <v>317</v>
      </c>
      <c r="C144" s="94" t="s">
        <v>163</v>
      </c>
      <c r="D144" s="90" t="s">
        <v>285</v>
      </c>
      <c r="E144" s="91">
        <v>1256</v>
      </c>
      <c r="F144" s="92">
        <v>1.5923566878980893</v>
      </c>
      <c r="I144"/>
      <c r="J144"/>
      <c r="K144"/>
    </row>
    <row r="145" spans="1:11" s="66" customFormat="1" ht="12.75" customHeight="1">
      <c r="A145" s="60">
        <v>139</v>
      </c>
      <c r="B145" s="60">
        <v>40</v>
      </c>
      <c r="C145" s="94" t="s">
        <v>83</v>
      </c>
      <c r="D145" s="90" t="s">
        <v>536</v>
      </c>
      <c r="E145" s="91">
        <v>4628</v>
      </c>
      <c r="F145" s="92">
        <v>1.581676750216076</v>
      </c>
      <c r="I145"/>
      <c r="J145"/>
      <c r="K145"/>
    </row>
    <row r="146" spans="1:11" s="66" customFormat="1" ht="12.75" customHeight="1">
      <c r="A146" s="60">
        <v>140</v>
      </c>
      <c r="B146" s="60">
        <v>87</v>
      </c>
      <c r="C146" s="94" t="s">
        <v>100</v>
      </c>
      <c r="D146" s="90" t="s">
        <v>388</v>
      </c>
      <c r="E146" s="91">
        <v>1785</v>
      </c>
      <c r="F146" s="92">
        <v>1.5742296918767507</v>
      </c>
      <c r="I146"/>
      <c r="J146"/>
      <c r="K146"/>
    </row>
    <row r="147" spans="1:11" s="66" customFormat="1" ht="12.75" customHeight="1">
      <c r="A147" s="60">
        <v>141</v>
      </c>
      <c r="B147" s="60">
        <v>66</v>
      </c>
      <c r="C147" s="94" t="s">
        <v>237</v>
      </c>
      <c r="D147" s="90" t="s">
        <v>336</v>
      </c>
      <c r="E147" s="91">
        <v>736</v>
      </c>
      <c r="F147" s="92">
        <v>1.5584239130434783</v>
      </c>
      <c r="I147"/>
      <c r="J147"/>
      <c r="K147"/>
    </row>
    <row r="148" spans="1:11" s="66" customFormat="1" ht="12.75" customHeight="1">
      <c r="A148" s="60">
        <v>142</v>
      </c>
      <c r="B148" s="60">
        <v>104</v>
      </c>
      <c r="C148" s="94" t="s">
        <v>120</v>
      </c>
      <c r="D148" s="90" t="s">
        <v>342</v>
      </c>
      <c r="E148" s="91">
        <v>1238</v>
      </c>
      <c r="F148" s="92">
        <v>1.5452342487883683</v>
      </c>
      <c r="I148"/>
      <c r="J148"/>
      <c r="K148"/>
    </row>
    <row r="149" spans="1:11" s="66" customFormat="1" ht="12.75" customHeight="1">
      <c r="A149" s="60">
        <v>143</v>
      </c>
      <c r="B149" s="60">
        <v>126</v>
      </c>
      <c r="C149" s="94" t="s">
        <v>73</v>
      </c>
      <c r="D149" s="90" t="s">
        <v>403</v>
      </c>
      <c r="E149" s="91">
        <v>964</v>
      </c>
      <c r="F149" s="92">
        <v>1.5425311203319503</v>
      </c>
      <c r="I149"/>
      <c r="J149"/>
      <c r="K149"/>
    </row>
    <row r="150" spans="1:11" s="66" customFormat="1" ht="12.75" customHeight="1">
      <c r="A150" s="60">
        <v>144</v>
      </c>
      <c r="B150" s="60">
        <v>35</v>
      </c>
      <c r="C150" s="94" t="s">
        <v>185</v>
      </c>
      <c r="D150" s="90" t="s">
        <v>186</v>
      </c>
      <c r="E150" s="91">
        <v>1347</v>
      </c>
      <c r="F150" s="92">
        <v>1.5397178916109875</v>
      </c>
      <c r="I150"/>
      <c r="J150"/>
      <c r="K150"/>
    </row>
    <row r="151" spans="1:11" s="66" customFormat="1" ht="12.75" customHeight="1">
      <c r="A151" s="60">
        <v>145</v>
      </c>
      <c r="B151" s="59">
        <v>285</v>
      </c>
      <c r="C151" s="94" t="s">
        <v>132</v>
      </c>
      <c r="D151" s="90" t="s">
        <v>133</v>
      </c>
      <c r="E151" s="91">
        <v>812</v>
      </c>
      <c r="F151" s="92">
        <v>1.5369458128078817</v>
      </c>
      <c r="I151"/>
      <c r="J151"/>
      <c r="K151"/>
    </row>
    <row r="152" spans="1:11" s="66" customFormat="1" ht="12.75" customHeight="1">
      <c r="A152" s="60">
        <v>146</v>
      </c>
      <c r="B152" s="60">
        <v>114</v>
      </c>
      <c r="C152" s="94" t="s">
        <v>105</v>
      </c>
      <c r="D152" s="90" t="s">
        <v>491</v>
      </c>
      <c r="E152" s="91">
        <v>1251</v>
      </c>
      <c r="F152" s="92">
        <v>1.5195843325339728</v>
      </c>
      <c r="I152"/>
      <c r="J152"/>
      <c r="K152"/>
    </row>
    <row r="153" spans="1:11" s="66" customFormat="1" ht="12.75" customHeight="1">
      <c r="A153" s="60">
        <v>147</v>
      </c>
      <c r="B153" s="59">
        <v>148</v>
      </c>
      <c r="C153" s="94" t="s">
        <v>166</v>
      </c>
      <c r="D153" s="90" t="s">
        <v>419</v>
      </c>
      <c r="E153" s="91">
        <v>1386</v>
      </c>
      <c r="F153" s="92">
        <v>1.5180375180375181</v>
      </c>
      <c r="I153"/>
      <c r="J153"/>
      <c r="K153"/>
    </row>
    <row r="154" spans="1:11" s="66" customFormat="1" ht="12.75" customHeight="1">
      <c r="A154" s="60">
        <v>148</v>
      </c>
      <c r="B154" s="59">
        <v>197</v>
      </c>
      <c r="C154" s="94" t="s">
        <v>146</v>
      </c>
      <c r="D154" s="90" t="s">
        <v>246</v>
      </c>
      <c r="E154" s="91">
        <v>794</v>
      </c>
      <c r="F154" s="92">
        <v>1.5037783375314862</v>
      </c>
      <c r="I154"/>
      <c r="J154"/>
      <c r="K154"/>
    </row>
    <row r="155" spans="1:11" s="66" customFormat="1" ht="12.75" customHeight="1">
      <c r="A155" s="60">
        <v>149</v>
      </c>
      <c r="B155" s="59">
        <v>181</v>
      </c>
      <c r="C155" s="94" t="s">
        <v>553</v>
      </c>
      <c r="D155" s="90" t="s">
        <v>516</v>
      </c>
      <c r="E155" s="91">
        <v>1637</v>
      </c>
      <c r="F155" s="92">
        <v>1.5003054367745876</v>
      </c>
      <c r="I155"/>
      <c r="J155"/>
      <c r="K155"/>
    </row>
    <row r="156" spans="1:11" s="66" customFormat="1" ht="12.75" customHeight="1">
      <c r="A156" s="60">
        <v>150</v>
      </c>
      <c r="B156" s="60">
        <v>267</v>
      </c>
      <c r="C156" s="94" t="s">
        <v>289</v>
      </c>
      <c r="D156" s="90" t="s">
        <v>393</v>
      </c>
      <c r="E156" s="91">
        <v>1203</v>
      </c>
      <c r="F156" s="92">
        <v>1.4995843724023274</v>
      </c>
      <c r="I156"/>
      <c r="J156"/>
      <c r="K156"/>
    </row>
    <row r="157" spans="1:11" s="66" customFormat="1" ht="12.75" customHeight="1">
      <c r="A157" s="60">
        <v>151</v>
      </c>
      <c r="B157" s="59">
        <v>152</v>
      </c>
      <c r="C157" s="94" t="s">
        <v>175</v>
      </c>
      <c r="D157" s="90" t="s">
        <v>340</v>
      </c>
      <c r="E157" s="91">
        <v>2276</v>
      </c>
      <c r="F157" s="92">
        <v>1.4916520210896309</v>
      </c>
      <c r="I157"/>
      <c r="J157"/>
      <c r="K157"/>
    </row>
    <row r="158" spans="1:11" s="66" customFormat="1" ht="12.75" customHeight="1">
      <c r="A158" s="60">
        <v>152</v>
      </c>
      <c r="B158" s="60">
        <v>144</v>
      </c>
      <c r="C158" s="94" t="s">
        <v>286</v>
      </c>
      <c r="D158" s="90" t="s">
        <v>535</v>
      </c>
      <c r="E158" s="91">
        <v>2345</v>
      </c>
      <c r="F158" s="92">
        <v>1.4771855010660981</v>
      </c>
      <c r="I158"/>
      <c r="J158"/>
      <c r="K158"/>
    </row>
    <row r="159" spans="1:11" s="66" customFormat="1" ht="12.75" customHeight="1">
      <c r="A159" s="60">
        <v>153</v>
      </c>
      <c r="B159" s="60">
        <v>229</v>
      </c>
      <c r="C159" s="94" t="s">
        <v>146</v>
      </c>
      <c r="D159" s="90" t="s">
        <v>147</v>
      </c>
      <c r="E159" s="91">
        <v>1046</v>
      </c>
      <c r="F159" s="92">
        <v>1.4636711281070747</v>
      </c>
      <c r="I159"/>
      <c r="J159"/>
      <c r="K159"/>
    </row>
    <row r="160" spans="1:11" s="66" customFormat="1" ht="12.75" customHeight="1">
      <c r="A160" s="60">
        <v>154</v>
      </c>
      <c r="B160" s="59">
        <v>115</v>
      </c>
      <c r="C160" s="94" t="s">
        <v>364</v>
      </c>
      <c r="D160" s="90" t="s">
        <v>365</v>
      </c>
      <c r="E160" s="91">
        <v>1402</v>
      </c>
      <c r="F160" s="92">
        <v>1.4593437945791725</v>
      </c>
      <c r="I160"/>
      <c r="J160"/>
      <c r="K160"/>
    </row>
    <row r="161" spans="1:11" s="66" customFormat="1" ht="12.75" customHeight="1">
      <c r="A161" s="60">
        <v>155</v>
      </c>
      <c r="B161" s="60">
        <v>158</v>
      </c>
      <c r="C161" s="94" t="s">
        <v>144</v>
      </c>
      <c r="D161" s="90" t="s">
        <v>145</v>
      </c>
      <c r="E161" s="91">
        <v>1962</v>
      </c>
      <c r="F161" s="92">
        <v>1.4475025484199797</v>
      </c>
      <c r="I161"/>
      <c r="J161"/>
      <c r="K161"/>
    </row>
    <row r="162" spans="1:11" s="66" customFormat="1" ht="12.75" customHeight="1">
      <c r="A162" s="60">
        <v>156</v>
      </c>
      <c r="B162" s="60">
        <v>54</v>
      </c>
      <c r="C162" s="94" t="s">
        <v>153</v>
      </c>
      <c r="D162" s="90" t="s">
        <v>154</v>
      </c>
      <c r="E162" s="91">
        <v>1131</v>
      </c>
      <c r="F162" s="92">
        <v>1.4438549955791335</v>
      </c>
      <c r="I162"/>
      <c r="J162"/>
      <c r="K162"/>
    </row>
    <row r="163" spans="1:11" s="66" customFormat="1" ht="12.75" customHeight="1">
      <c r="A163" s="60">
        <v>157</v>
      </c>
      <c r="B163" s="60">
        <v>365</v>
      </c>
      <c r="C163" s="94" t="s">
        <v>137</v>
      </c>
      <c r="D163" s="90" t="s">
        <v>567</v>
      </c>
      <c r="E163" s="91">
        <v>1157</v>
      </c>
      <c r="F163" s="92">
        <v>1.4286949006050129</v>
      </c>
      <c r="I163"/>
      <c r="J163"/>
      <c r="K163"/>
    </row>
    <row r="164" spans="1:11" s="66" customFormat="1" ht="12.75" customHeight="1">
      <c r="A164" s="60">
        <v>158</v>
      </c>
      <c r="B164" s="60">
        <v>241</v>
      </c>
      <c r="C164" s="94" t="s">
        <v>156</v>
      </c>
      <c r="D164" s="90" t="s">
        <v>157</v>
      </c>
      <c r="E164" s="91">
        <v>1829</v>
      </c>
      <c r="F164" s="92">
        <v>1.405686167304538</v>
      </c>
      <c r="I164"/>
      <c r="J164"/>
      <c r="K164"/>
    </row>
    <row r="165" spans="1:11" s="66" customFormat="1" ht="12.75" customHeight="1">
      <c r="A165" s="60">
        <v>159</v>
      </c>
      <c r="B165" s="60">
        <v>265</v>
      </c>
      <c r="C165" s="94" t="s">
        <v>200</v>
      </c>
      <c r="D165" s="90" t="s">
        <v>227</v>
      </c>
      <c r="E165" s="91">
        <v>2166</v>
      </c>
      <c r="F165" s="92">
        <v>1.4048938134810711</v>
      </c>
      <c r="I165"/>
      <c r="J165"/>
      <c r="K165"/>
    </row>
    <row r="166" spans="1:11" s="66" customFormat="1" ht="12.75" customHeight="1">
      <c r="A166" s="60">
        <v>160</v>
      </c>
      <c r="B166" s="60">
        <v>330</v>
      </c>
      <c r="C166" s="94" t="s">
        <v>439</v>
      </c>
      <c r="D166" s="90" t="s">
        <v>440</v>
      </c>
      <c r="E166" s="91">
        <v>664</v>
      </c>
      <c r="F166" s="92">
        <v>1.3960843373493976</v>
      </c>
      <c r="I166"/>
      <c r="J166"/>
      <c r="K166"/>
    </row>
    <row r="167" spans="1:11" s="66" customFormat="1" ht="12.75" customHeight="1">
      <c r="A167" s="60">
        <v>161</v>
      </c>
      <c r="B167" s="60">
        <v>194</v>
      </c>
      <c r="C167" s="94" t="s">
        <v>293</v>
      </c>
      <c r="D167" s="90" t="s">
        <v>497</v>
      </c>
      <c r="E167" s="91">
        <v>1663</v>
      </c>
      <c r="F167" s="92">
        <v>1.3890559230306674</v>
      </c>
      <c r="I167"/>
      <c r="J167"/>
      <c r="K167"/>
    </row>
    <row r="168" spans="1:11" s="66" customFormat="1" ht="12.75" customHeight="1">
      <c r="A168" s="60">
        <v>162</v>
      </c>
      <c r="B168" s="60">
        <v>324</v>
      </c>
      <c r="C168" s="94" t="s">
        <v>144</v>
      </c>
      <c r="D168" s="90" t="s">
        <v>459</v>
      </c>
      <c r="E168" s="91">
        <v>1110</v>
      </c>
      <c r="F168" s="92">
        <v>1.3846846846846848</v>
      </c>
      <c r="I168"/>
      <c r="J168"/>
      <c r="K168"/>
    </row>
    <row r="169" spans="1:11" s="66" customFormat="1" ht="12.75" customHeight="1">
      <c r="A169" s="60">
        <v>163</v>
      </c>
      <c r="B169" s="60">
        <v>93</v>
      </c>
      <c r="C169" s="94" t="s">
        <v>93</v>
      </c>
      <c r="D169" s="90" t="s">
        <v>94</v>
      </c>
      <c r="E169" s="91">
        <v>861</v>
      </c>
      <c r="F169" s="92">
        <v>1.362369337979094</v>
      </c>
      <c r="I169"/>
      <c r="J169"/>
      <c r="K169"/>
    </row>
    <row r="170" spans="1:11" s="66" customFormat="1" ht="12.75" customHeight="1">
      <c r="A170" s="60">
        <v>164</v>
      </c>
      <c r="B170" s="60">
        <v>103</v>
      </c>
      <c r="C170" s="94" t="s">
        <v>204</v>
      </c>
      <c r="D170" s="90" t="s">
        <v>205</v>
      </c>
      <c r="E170" s="91">
        <v>1007</v>
      </c>
      <c r="F170" s="92">
        <v>1.3584905660377358</v>
      </c>
      <c r="I170"/>
      <c r="J170"/>
      <c r="K170"/>
    </row>
    <row r="171" spans="1:11" s="66" customFormat="1" ht="12.75" customHeight="1">
      <c r="A171" s="60">
        <v>165</v>
      </c>
      <c r="B171" s="59">
        <v>134</v>
      </c>
      <c r="C171" s="94" t="s">
        <v>326</v>
      </c>
      <c r="D171" s="90" t="s">
        <v>327</v>
      </c>
      <c r="E171" s="91">
        <v>757</v>
      </c>
      <c r="F171" s="92">
        <v>1.3527080581241744</v>
      </c>
      <c r="I171"/>
      <c r="J171"/>
      <c r="K171"/>
    </row>
    <row r="172" spans="1:11" s="66" customFormat="1" ht="12.75" customHeight="1">
      <c r="A172" s="60">
        <v>166</v>
      </c>
      <c r="B172" s="60">
        <v>286</v>
      </c>
      <c r="C172" s="94" t="s">
        <v>166</v>
      </c>
      <c r="D172" s="90" t="s">
        <v>298</v>
      </c>
      <c r="E172" s="91">
        <v>2225</v>
      </c>
      <c r="F172" s="92">
        <v>1.3523595505617978</v>
      </c>
      <c r="I172"/>
      <c r="J172"/>
      <c r="K172"/>
    </row>
    <row r="173" spans="1:11" s="66" customFormat="1" ht="12.75" customHeight="1">
      <c r="A173" s="60">
        <v>167</v>
      </c>
      <c r="B173" s="60">
        <v>333</v>
      </c>
      <c r="C173" s="94" t="s">
        <v>206</v>
      </c>
      <c r="D173" s="90" t="s">
        <v>469</v>
      </c>
      <c r="E173" s="91">
        <v>625</v>
      </c>
      <c r="F173" s="92">
        <v>1.3488</v>
      </c>
      <c r="I173"/>
      <c r="J173"/>
      <c r="K173"/>
    </row>
    <row r="174" spans="1:11" s="66" customFormat="1" ht="12.75" customHeight="1">
      <c r="A174" s="60">
        <v>168</v>
      </c>
      <c r="B174" s="59">
        <v>278</v>
      </c>
      <c r="C174" s="94" t="s">
        <v>309</v>
      </c>
      <c r="D174" s="90" t="s">
        <v>310</v>
      </c>
      <c r="E174" s="91">
        <v>1259</v>
      </c>
      <c r="F174" s="92">
        <v>1.3423351866560762</v>
      </c>
      <c r="I174"/>
      <c r="J174"/>
      <c r="K174"/>
    </row>
    <row r="175" spans="1:11" s="66" customFormat="1" ht="12.75" customHeight="1">
      <c r="A175" s="60">
        <v>169</v>
      </c>
      <c r="B175" s="60">
        <v>184</v>
      </c>
      <c r="C175" s="94" t="s">
        <v>220</v>
      </c>
      <c r="D175" s="90" t="s">
        <v>274</v>
      </c>
      <c r="E175" s="91">
        <v>831</v>
      </c>
      <c r="F175" s="92">
        <v>1.3369434416365824</v>
      </c>
      <c r="I175"/>
      <c r="J175"/>
      <c r="K175"/>
    </row>
    <row r="176" spans="1:11" s="66" customFormat="1" ht="12.75" customHeight="1">
      <c r="A176" s="60">
        <v>170</v>
      </c>
      <c r="B176" s="59">
        <v>111</v>
      </c>
      <c r="C176" s="94" t="s">
        <v>395</v>
      </c>
      <c r="D176" s="90" t="s">
        <v>396</v>
      </c>
      <c r="E176" s="91">
        <v>1101</v>
      </c>
      <c r="F176" s="92">
        <v>1.3351498637602179</v>
      </c>
      <c r="I176"/>
      <c r="J176"/>
      <c r="K176"/>
    </row>
    <row r="177" spans="1:11" s="66" customFormat="1" ht="12.75" customHeight="1">
      <c r="A177" s="60">
        <v>171</v>
      </c>
      <c r="B177" s="60">
        <v>211</v>
      </c>
      <c r="C177" s="94" t="s">
        <v>495</v>
      </c>
      <c r="D177" s="90" t="s">
        <v>505</v>
      </c>
      <c r="E177" s="91">
        <v>66</v>
      </c>
      <c r="F177" s="92">
        <v>1.3333333333333333</v>
      </c>
      <c r="I177"/>
      <c r="J177"/>
      <c r="K177"/>
    </row>
    <row r="178" spans="1:11" s="66" customFormat="1" ht="12.75" customHeight="1">
      <c r="A178" s="60">
        <v>172</v>
      </c>
      <c r="B178" s="60">
        <v>206</v>
      </c>
      <c r="C178" s="94" t="s">
        <v>548</v>
      </c>
      <c r="D178" s="90" t="s">
        <v>386</v>
      </c>
      <c r="E178" s="91">
        <v>1673</v>
      </c>
      <c r="F178" s="92">
        <v>1.3293484757919904</v>
      </c>
      <c r="I178"/>
      <c r="J178"/>
      <c r="K178"/>
    </row>
    <row r="179" spans="1:11" s="66" customFormat="1" ht="12.75" customHeight="1">
      <c r="A179" s="60">
        <v>173</v>
      </c>
      <c r="B179" s="60">
        <v>38</v>
      </c>
      <c r="C179" s="94" t="s">
        <v>255</v>
      </c>
      <c r="D179" s="90" t="s">
        <v>256</v>
      </c>
      <c r="E179" s="91">
        <v>422</v>
      </c>
      <c r="F179" s="92">
        <v>1.3222748815165877</v>
      </c>
      <c r="I179"/>
      <c r="J179"/>
      <c r="K179"/>
    </row>
    <row r="180" spans="1:11" s="66" customFormat="1" ht="12.75" customHeight="1">
      <c r="A180" s="60">
        <v>174</v>
      </c>
      <c r="B180" s="60">
        <v>308</v>
      </c>
      <c r="C180" s="94" t="s">
        <v>351</v>
      </c>
      <c r="D180" s="90" t="s">
        <v>353</v>
      </c>
      <c r="E180" s="91">
        <v>532</v>
      </c>
      <c r="F180" s="92">
        <v>1.3176691729323309</v>
      </c>
      <c r="I180"/>
      <c r="J180"/>
      <c r="K180"/>
    </row>
    <row r="181" spans="1:11" s="66" customFormat="1" ht="12.75" customHeight="1">
      <c r="A181" s="60">
        <v>175</v>
      </c>
      <c r="B181" s="60">
        <v>235</v>
      </c>
      <c r="C181" s="94" t="s">
        <v>137</v>
      </c>
      <c r="D181" s="90" t="s">
        <v>476</v>
      </c>
      <c r="E181" s="91">
        <v>1715</v>
      </c>
      <c r="F181" s="92">
        <v>1.3072886297376094</v>
      </c>
      <c r="I181"/>
      <c r="J181"/>
      <c r="K181"/>
    </row>
    <row r="182" spans="1:11" s="66" customFormat="1" ht="12.75" customHeight="1">
      <c r="A182" s="60">
        <v>176</v>
      </c>
      <c r="B182" s="60">
        <v>334</v>
      </c>
      <c r="C182" s="94" t="s">
        <v>282</v>
      </c>
      <c r="D182" s="90" t="s">
        <v>283</v>
      </c>
      <c r="E182" s="91">
        <v>33</v>
      </c>
      <c r="F182" s="92">
        <v>1.303030303030303</v>
      </c>
      <c r="I182"/>
      <c r="J182"/>
      <c r="K182"/>
    </row>
    <row r="183" spans="1:11" s="66" customFormat="1" ht="12.75" customHeight="1">
      <c r="A183" s="60">
        <v>177</v>
      </c>
      <c r="B183" s="60">
        <v>208</v>
      </c>
      <c r="C183" s="94" t="s">
        <v>495</v>
      </c>
      <c r="D183" s="90" t="s">
        <v>496</v>
      </c>
      <c r="E183" s="91">
        <v>406</v>
      </c>
      <c r="F183" s="92">
        <v>1.2955665024630543</v>
      </c>
      <c r="I183"/>
      <c r="J183"/>
      <c r="K183"/>
    </row>
    <row r="184" spans="1:11" s="66" customFormat="1" ht="12.75" customHeight="1">
      <c r="A184" s="60">
        <v>178</v>
      </c>
      <c r="B184" s="60">
        <v>163</v>
      </c>
      <c r="C184" s="94" t="s">
        <v>289</v>
      </c>
      <c r="D184" s="90" t="s">
        <v>290</v>
      </c>
      <c r="E184" s="91">
        <v>729</v>
      </c>
      <c r="F184" s="92">
        <v>1.2812071330589849</v>
      </c>
      <c r="I184"/>
      <c r="J184"/>
      <c r="K184"/>
    </row>
    <row r="185" spans="1:11" s="66" customFormat="1" ht="12.75" customHeight="1">
      <c r="A185" s="60">
        <v>179</v>
      </c>
      <c r="B185" s="60">
        <v>21</v>
      </c>
      <c r="C185" s="94" t="s">
        <v>85</v>
      </c>
      <c r="D185" s="90" t="s">
        <v>86</v>
      </c>
      <c r="E185" s="91">
        <v>786</v>
      </c>
      <c r="F185" s="92">
        <v>1.2748091603053435</v>
      </c>
      <c r="I185"/>
      <c r="J185"/>
      <c r="K185"/>
    </row>
    <row r="186" spans="1:11" s="66" customFormat="1" ht="12.75" customHeight="1">
      <c r="A186" s="60">
        <v>180</v>
      </c>
      <c r="B186" s="60">
        <v>75</v>
      </c>
      <c r="C186" s="94" t="s">
        <v>213</v>
      </c>
      <c r="D186" s="90" t="s">
        <v>434</v>
      </c>
      <c r="E186" s="91">
        <v>1288</v>
      </c>
      <c r="F186" s="92">
        <v>1.2678571428571428</v>
      </c>
      <c r="I186"/>
      <c r="J186"/>
      <c r="K186"/>
    </row>
    <row r="187" spans="1:11" s="66" customFormat="1" ht="12.75" customHeight="1">
      <c r="A187" s="60">
        <v>181</v>
      </c>
      <c r="B187" s="59">
        <v>251</v>
      </c>
      <c r="C187" s="94" t="s">
        <v>87</v>
      </c>
      <c r="D187" s="90" t="s">
        <v>196</v>
      </c>
      <c r="E187" s="91">
        <v>506</v>
      </c>
      <c r="F187" s="92">
        <v>1.2648221343873518</v>
      </c>
      <c r="I187"/>
      <c r="J187"/>
      <c r="K187"/>
    </row>
    <row r="188" spans="1:11" s="66" customFormat="1" ht="12.75" customHeight="1">
      <c r="A188" s="60">
        <v>182</v>
      </c>
      <c r="B188" s="60">
        <v>67</v>
      </c>
      <c r="C188" s="94" t="s">
        <v>332</v>
      </c>
      <c r="D188" s="90" t="s">
        <v>334</v>
      </c>
      <c r="E188" s="91">
        <v>2122</v>
      </c>
      <c r="F188" s="92">
        <v>1.2606032045240338</v>
      </c>
      <c r="I188"/>
      <c r="J188"/>
      <c r="K188"/>
    </row>
    <row r="189" spans="1:11" s="66" customFormat="1" ht="12.75" customHeight="1">
      <c r="A189" s="60">
        <v>183</v>
      </c>
      <c r="B189" s="59">
        <v>101</v>
      </c>
      <c r="C189" s="94" t="s">
        <v>168</v>
      </c>
      <c r="D189" s="90" t="s">
        <v>169</v>
      </c>
      <c r="E189" s="91">
        <v>104</v>
      </c>
      <c r="F189" s="92">
        <v>1.25</v>
      </c>
      <c r="I189"/>
      <c r="J189"/>
      <c r="K189"/>
    </row>
    <row r="190" spans="1:11" s="66" customFormat="1" ht="12.75" customHeight="1">
      <c r="A190" s="60">
        <v>184</v>
      </c>
      <c r="B190" s="60">
        <v>170</v>
      </c>
      <c r="C190" s="94" t="s">
        <v>132</v>
      </c>
      <c r="D190" s="90" t="s">
        <v>568</v>
      </c>
      <c r="E190" s="91">
        <v>336</v>
      </c>
      <c r="F190" s="92">
        <v>1.2440476190476191</v>
      </c>
      <c r="I190"/>
      <c r="J190"/>
      <c r="K190"/>
    </row>
    <row r="191" spans="1:11" s="66" customFormat="1" ht="12.75" customHeight="1">
      <c r="A191" s="60">
        <v>185</v>
      </c>
      <c r="B191" s="60">
        <v>82</v>
      </c>
      <c r="C191" s="94" t="s">
        <v>79</v>
      </c>
      <c r="D191" s="90" t="s">
        <v>80</v>
      </c>
      <c r="E191" s="91">
        <v>318</v>
      </c>
      <c r="F191" s="92">
        <v>1.2358490566037736</v>
      </c>
      <c r="I191"/>
      <c r="J191"/>
      <c r="K191"/>
    </row>
    <row r="192" spans="1:11" s="66" customFormat="1" ht="12.75" customHeight="1">
      <c r="A192" s="60">
        <v>186</v>
      </c>
      <c r="B192" s="59">
        <v>269</v>
      </c>
      <c r="C192" s="94" t="s">
        <v>81</v>
      </c>
      <c r="D192" s="90" t="s">
        <v>89</v>
      </c>
      <c r="E192" s="91">
        <v>1475</v>
      </c>
      <c r="F192" s="92">
        <v>1.208135593220339</v>
      </c>
      <c r="I192"/>
      <c r="J192"/>
      <c r="K192"/>
    </row>
    <row r="193" spans="1:11" s="66" customFormat="1" ht="12.75" customHeight="1">
      <c r="A193" s="60">
        <v>187</v>
      </c>
      <c r="B193" s="60">
        <v>133</v>
      </c>
      <c r="C193" s="94" t="s">
        <v>218</v>
      </c>
      <c r="D193" s="90" t="s">
        <v>341</v>
      </c>
      <c r="E193" s="91">
        <v>361</v>
      </c>
      <c r="F193" s="92">
        <v>1.2049861495844876</v>
      </c>
      <c r="I193"/>
      <c r="J193"/>
      <c r="K193"/>
    </row>
    <row r="194" spans="1:11" s="66" customFormat="1" ht="12.75" customHeight="1">
      <c r="A194" s="60">
        <v>188</v>
      </c>
      <c r="B194" s="60">
        <v>45</v>
      </c>
      <c r="C194" s="94" t="s">
        <v>312</v>
      </c>
      <c r="D194" s="90" t="s">
        <v>313</v>
      </c>
      <c r="E194" s="91">
        <v>1022</v>
      </c>
      <c r="F194" s="92">
        <v>1.2025440313111546</v>
      </c>
      <c r="I194"/>
      <c r="J194"/>
      <c r="K194"/>
    </row>
    <row r="195" spans="1:11" s="66" customFormat="1" ht="12.75" customHeight="1">
      <c r="A195" s="60">
        <v>189</v>
      </c>
      <c r="B195" s="60">
        <v>2</v>
      </c>
      <c r="C195" s="94" t="s">
        <v>546</v>
      </c>
      <c r="D195" s="90" t="s">
        <v>545</v>
      </c>
      <c r="E195" s="91">
        <v>470</v>
      </c>
      <c r="F195" s="92">
        <v>1.2021276595744681</v>
      </c>
      <c r="I195"/>
      <c r="J195"/>
      <c r="K195"/>
    </row>
    <row r="196" spans="1:11" s="66" customFormat="1" ht="12.75" customHeight="1">
      <c r="A196" s="60">
        <v>190</v>
      </c>
      <c r="B196" s="60">
        <v>247</v>
      </c>
      <c r="C196" s="94" t="s">
        <v>345</v>
      </c>
      <c r="D196" s="90" t="s">
        <v>445</v>
      </c>
      <c r="E196" s="91">
        <v>176</v>
      </c>
      <c r="F196" s="92">
        <v>1.1988636363636365</v>
      </c>
      <c r="I196"/>
      <c r="J196"/>
      <c r="K196"/>
    </row>
    <row r="197" spans="1:11" s="66" customFormat="1" ht="12.75" customHeight="1">
      <c r="A197" s="60">
        <v>191</v>
      </c>
      <c r="B197" s="60">
        <v>264</v>
      </c>
      <c r="C197" s="94" t="s">
        <v>111</v>
      </c>
      <c r="D197" s="90" t="s">
        <v>529</v>
      </c>
      <c r="E197" s="91">
        <v>757</v>
      </c>
      <c r="F197" s="92">
        <v>1.1915455746367238</v>
      </c>
      <c r="I197"/>
      <c r="J197"/>
      <c r="K197"/>
    </row>
    <row r="198" spans="1:11" s="66" customFormat="1" ht="12.75" customHeight="1">
      <c r="A198" s="60">
        <v>192</v>
      </c>
      <c r="B198" s="60">
        <v>138</v>
      </c>
      <c r="C198" s="94" t="s">
        <v>338</v>
      </c>
      <c r="D198" s="90" t="s">
        <v>423</v>
      </c>
      <c r="E198" s="91">
        <v>865</v>
      </c>
      <c r="F198" s="92">
        <v>1.1907514450867052</v>
      </c>
      <c r="I198"/>
      <c r="J198"/>
      <c r="K198"/>
    </row>
    <row r="199" spans="1:11" s="66" customFormat="1" ht="12.75" customHeight="1">
      <c r="A199" s="60">
        <v>193</v>
      </c>
      <c r="B199" s="60">
        <v>222</v>
      </c>
      <c r="C199" s="94" t="s">
        <v>326</v>
      </c>
      <c r="D199" s="90" t="s">
        <v>402</v>
      </c>
      <c r="E199" s="91">
        <v>717</v>
      </c>
      <c r="F199" s="92">
        <v>1.1896792189679219</v>
      </c>
      <c r="I199"/>
      <c r="J199"/>
      <c r="K199"/>
    </row>
    <row r="200" spans="1:11" s="66" customFormat="1" ht="12.75" customHeight="1">
      <c r="A200" s="60">
        <v>194</v>
      </c>
      <c r="B200" s="60">
        <v>165</v>
      </c>
      <c r="C200" s="94" t="s">
        <v>156</v>
      </c>
      <c r="D200" s="90" t="s">
        <v>432</v>
      </c>
      <c r="E200" s="91">
        <v>951</v>
      </c>
      <c r="F200" s="92">
        <v>1.188222923238696</v>
      </c>
      <c r="I200"/>
      <c r="J200"/>
      <c r="K200"/>
    </row>
    <row r="201" spans="1:11" s="66" customFormat="1" ht="12.75" customHeight="1">
      <c r="A201" s="60">
        <v>195</v>
      </c>
      <c r="B201" s="60">
        <v>59</v>
      </c>
      <c r="C201" s="94" t="s">
        <v>128</v>
      </c>
      <c r="D201" s="90" t="s">
        <v>129</v>
      </c>
      <c r="E201" s="91">
        <v>1822</v>
      </c>
      <c r="F201" s="92">
        <v>1.1673984632272227</v>
      </c>
      <c r="I201"/>
      <c r="J201"/>
      <c r="K201"/>
    </row>
    <row r="202" spans="1:11" s="66" customFormat="1" ht="12.75" customHeight="1">
      <c r="A202" s="60">
        <v>196</v>
      </c>
      <c r="B202" s="60">
        <v>177</v>
      </c>
      <c r="C202" s="94" t="s">
        <v>225</v>
      </c>
      <c r="D202" s="90" t="s">
        <v>569</v>
      </c>
      <c r="E202" s="91">
        <v>515</v>
      </c>
      <c r="F202" s="92">
        <v>1.1611650485436893</v>
      </c>
      <c r="I202"/>
      <c r="J202"/>
      <c r="K202"/>
    </row>
    <row r="203" spans="1:11" s="66" customFormat="1" ht="12.75" customHeight="1">
      <c r="A203" s="60">
        <v>197</v>
      </c>
      <c r="B203" s="59">
        <v>26</v>
      </c>
      <c r="C203" s="94" t="s">
        <v>242</v>
      </c>
      <c r="D203" s="90" t="s">
        <v>446</v>
      </c>
      <c r="E203" s="91">
        <v>145</v>
      </c>
      <c r="F203" s="92">
        <v>1.1517241379310346</v>
      </c>
      <c r="I203"/>
      <c r="J203"/>
      <c r="K203"/>
    </row>
    <row r="204" spans="1:11" s="66" customFormat="1" ht="12.75" customHeight="1">
      <c r="A204" s="60">
        <v>198</v>
      </c>
      <c r="B204" s="60">
        <v>355</v>
      </c>
      <c r="C204" s="94" t="s">
        <v>261</v>
      </c>
      <c r="D204" s="90" t="s">
        <v>321</v>
      </c>
      <c r="E204" s="91">
        <v>492</v>
      </c>
      <c r="F204" s="92">
        <v>1.1422764227642277</v>
      </c>
      <c r="I204"/>
      <c r="J204"/>
      <c r="K204"/>
    </row>
    <row r="205" spans="1:11" s="66" customFormat="1" ht="12.75" customHeight="1">
      <c r="A205" s="59">
        <v>199</v>
      </c>
      <c r="B205" s="59">
        <v>78</v>
      </c>
      <c r="C205" s="94" t="s">
        <v>286</v>
      </c>
      <c r="D205" s="90" t="s">
        <v>436</v>
      </c>
      <c r="E205" s="91">
        <v>869</v>
      </c>
      <c r="F205" s="92">
        <v>1.140391254315305</v>
      </c>
      <c r="I205"/>
      <c r="J205"/>
      <c r="K205"/>
    </row>
    <row r="206" spans="1:11" s="66" customFormat="1" ht="12.75" customHeight="1">
      <c r="A206" s="87">
        <v>200</v>
      </c>
      <c r="B206" s="60">
        <v>200</v>
      </c>
      <c r="C206" s="94" t="s">
        <v>235</v>
      </c>
      <c r="D206" s="90" t="s">
        <v>236</v>
      </c>
      <c r="E206" s="91">
        <v>338</v>
      </c>
      <c r="F206" s="92">
        <v>1.1390532544378698</v>
      </c>
      <c r="I206"/>
      <c r="J206"/>
      <c r="K206"/>
    </row>
    <row r="207" spans="1:11" s="66" customFormat="1" ht="12.75" customHeight="1">
      <c r="A207" s="60">
        <v>201</v>
      </c>
      <c r="B207" s="59">
        <v>299</v>
      </c>
      <c r="C207" s="94" t="s">
        <v>207</v>
      </c>
      <c r="D207" s="90" t="s">
        <v>531</v>
      </c>
      <c r="E207" s="91">
        <v>368</v>
      </c>
      <c r="F207" s="92">
        <v>1.1304347826086956</v>
      </c>
      <c r="I207"/>
      <c r="J207"/>
      <c r="K207"/>
    </row>
    <row r="208" spans="1:11" s="66" customFormat="1" ht="12.75" customHeight="1">
      <c r="A208" s="60">
        <v>202</v>
      </c>
      <c r="B208" s="60">
        <v>71</v>
      </c>
      <c r="C208" s="94" t="s">
        <v>192</v>
      </c>
      <c r="D208" s="90" t="s">
        <v>224</v>
      </c>
      <c r="E208" s="91">
        <v>208</v>
      </c>
      <c r="F208" s="92">
        <v>1.1298076923076923</v>
      </c>
      <c r="I208"/>
      <c r="J208"/>
      <c r="K208"/>
    </row>
    <row r="209" spans="1:11" s="66" customFormat="1" ht="12.75" customHeight="1">
      <c r="A209" s="60">
        <v>203</v>
      </c>
      <c r="B209" s="60">
        <v>174</v>
      </c>
      <c r="C209" s="94" t="s">
        <v>348</v>
      </c>
      <c r="D209" s="90" t="s">
        <v>349</v>
      </c>
      <c r="E209" s="91">
        <v>964</v>
      </c>
      <c r="F209" s="92">
        <v>1.1234439834024896</v>
      </c>
      <c r="I209"/>
      <c r="J209"/>
      <c r="K209"/>
    </row>
    <row r="210" spans="1:11" s="66" customFormat="1" ht="12.75" customHeight="1">
      <c r="A210" s="60">
        <v>204</v>
      </c>
      <c r="B210" s="60">
        <v>245</v>
      </c>
      <c r="C210" s="94" t="s">
        <v>553</v>
      </c>
      <c r="D210" s="90" t="s">
        <v>243</v>
      </c>
      <c r="E210" s="91">
        <v>744</v>
      </c>
      <c r="F210" s="92">
        <v>1.1102150537634408</v>
      </c>
      <c r="I210"/>
      <c r="J210"/>
      <c r="K210"/>
    </row>
    <row r="211" spans="1:11" s="66" customFormat="1" ht="12.75" customHeight="1">
      <c r="A211" s="60">
        <v>205</v>
      </c>
      <c r="B211" s="60">
        <v>343</v>
      </c>
      <c r="C211" s="94" t="s">
        <v>450</v>
      </c>
      <c r="D211" s="90" t="s">
        <v>485</v>
      </c>
      <c r="E211" s="91">
        <v>520</v>
      </c>
      <c r="F211" s="92">
        <v>1.0961538461538463</v>
      </c>
      <c r="I211"/>
      <c r="J211"/>
      <c r="K211"/>
    </row>
    <row r="212" spans="1:11" s="66" customFormat="1" ht="12.75" customHeight="1">
      <c r="A212" s="60">
        <v>206</v>
      </c>
      <c r="B212" s="60">
        <v>319</v>
      </c>
      <c r="C212" s="94" t="s">
        <v>367</v>
      </c>
      <c r="D212" s="90" t="s">
        <v>420</v>
      </c>
      <c r="E212" s="91">
        <v>415</v>
      </c>
      <c r="F212" s="92">
        <v>1.0939759036144578</v>
      </c>
      <c r="I212"/>
      <c r="J212"/>
      <c r="K212"/>
    </row>
    <row r="213" spans="1:11" s="66" customFormat="1" ht="12.75" customHeight="1">
      <c r="A213" s="60">
        <v>207</v>
      </c>
      <c r="B213" s="60">
        <v>90</v>
      </c>
      <c r="C213" s="94" t="s">
        <v>177</v>
      </c>
      <c r="D213" s="90" t="s">
        <v>178</v>
      </c>
      <c r="E213" s="91">
        <v>1192</v>
      </c>
      <c r="F213" s="92">
        <v>1.0864093959731544</v>
      </c>
      <c r="I213"/>
      <c r="J213"/>
      <c r="K213"/>
    </row>
    <row r="214" spans="1:11" s="66" customFormat="1" ht="12.75" customHeight="1">
      <c r="A214" s="60">
        <v>208</v>
      </c>
      <c r="B214" s="60">
        <v>252</v>
      </c>
      <c r="C214" s="94" t="s">
        <v>293</v>
      </c>
      <c r="D214" s="90" t="s">
        <v>294</v>
      </c>
      <c r="E214" s="91">
        <v>875</v>
      </c>
      <c r="F214" s="92">
        <v>1.070857142857143</v>
      </c>
      <c r="I214"/>
      <c r="J214"/>
      <c r="K214"/>
    </row>
    <row r="215" spans="1:11" s="66" customFormat="1" ht="12.75" customHeight="1">
      <c r="A215" s="60">
        <v>209</v>
      </c>
      <c r="B215" s="60">
        <v>151</v>
      </c>
      <c r="C215" s="94" t="s">
        <v>105</v>
      </c>
      <c r="D215" s="90" t="s">
        <v>106</v>
      </c>
      <c r="E215" s="91">
        <v>1658</v>
      </c>
      <c r="F215" s="92">
        <v>1.0663449939686369</v>
      </c>
      <c r="I215"/>
      <c r="J215"/>
      <c r="K215"/>
    </row>
    <row r="216" spans="1:11" s="66" customFormat="1" ht="12.75" customHeight="1">
      <c r="A216" s="60">
        <v>210</v>
      </c>
      <c r="B216" s="60">
        <v>185</v>
      </c>
      <c r="C216" s="94" t="s">
        <v>116</v>
      </c>
      <c r="D216" s="90" t="s">
        <v>438</v>
      </c>
      <c r="E216" s="91">
        <v>2323</v>
      </c>
      <c r="F216" s="92">
        <v>1.0486439948342661</v>
      </c>
      <c r="I216"/>
      <c r="J216"/>
      <c r="K216"/>
    </row>
    <row r="217" spans="1:11" s="66" customFormat="1" ht="12.75" customHeight="1">
      <c r="A217" s="60">
        <v>211</v>
      </c>
      <c r="B217" s="60">
        <v>244</v>
      </c>
      <c r="C217" s="94" t="s">
        <v>137</v>
      </c>
      <c r="D217" s="90" t="s">
        <v>415</v>
      </c>
      <c r="E217" s="91">
        <v>3595</v>
      </c>
      <c r="F217" s="92">
        <v>1.0350486787204451</v>
      </c>
      <c r="I217"/>
      <c r="J217"/>
      <c r="K217"/>
    </row>
    <row r="218" spans="1:11" s="66" customFormat="1" ht="12.75" customHeight="1">
      <c r="A218" s="60">
        <v>212</v>
      </c>
      <c r="B218" s="59">
        <v>287</v>
      </c>
      <c r="C218" s="94" t="s">
        <v>87</v>
      </c>
      <c r="D218" s="90" t="s">
        <v>188</v>
      </c>
      <c r="E218" s="91">
        <v>788</v>
      </c>
      <c r="F218" s="92">
        <v>1.0342639593908629</v>
      </c>
      <c r="I218"/>
      <c r="J218"/>
      <c r="K218"/>
    </row>
    <row r="219" spans="1:11" s="66" customFormat="1" ht="12.75" customHeight="1">
      <c r="A219" s="60">
        <v>213</v>
      </c>
      <c r="B219" s="60">
        <v>128</v>
      </c>
      <c r="C219" s="94" t="s">
        <v>548</v>
      </c>
      <c r="D219" s="90" t="s">
        <v>170</v>
      </c>
      <c r="E219" s="91">
        <v>1363</v>
      </c>
      <c r="F219" s="92">
        <v>1.0242112986060161</v>
      </c>
      <c r="I219"/>
      <c r="J219"/>
      <c r="K219"/>
    </row>
    <row r="220" spans="1:11" s="66" customFormat="1" ht="12.75" customHeight="1">
      <c r="A220" s="60">
        <v>214</v>
      </c>
      <c r="B220" s="59">
        <v>360</v>
      </c>
      <c r="C220" s="94" t="s">
        <v>128</v>
      </c>
      <c r="D220" s="90" t="s">
        <v>504</v>
      </c>
      <c r="E220" s="91">
        <v>162</v>
      </c>
      <c r="F220" s="92">
        <v>1.0185185185185186</v>
      </c>
      <c r="I220"/>
      <c r="J220"/>
      <c r="K220"/>
    </row>
    <row r="221" spans="1:11" s="66" customFormat="1" ht="12.75" customHeight="1">
      <c r="A221" s="60">
        <v>215</v>
      </c>
      <c r="B221" s="60">
        <v>271</v>
      </c>
      <c r="C221" s="94" t="s">
        <v>130</v>
      </c>
      <c r="D221" s="90" t="s">
        <v>570</v>
      </c>
      <c r="E221" s="91">
        <v>1339</v>
      </c>
      <c r="F221" s="92">
        <v>1.0112023898431666</v>
      </c>
      <c r="I221"/>
      <c r="J221"/>
      <c r="K221"/>
    </row>
    <row r="222" spans="1:11" s="66" customFormat="1" ht="12.75" customHeight="1">
      <c r="A222" s="60">
        <v>216</v>
      </c>
      <c r="B222" s="60">
        <v>76</v>
      </c>
      <c r="C222" s="94" t="s">
        <v>151</v>
      </c>
      <c r="D222" s="90" t="s">
        <v>316</v>
      </c>
      <c r="E222" s="91">
        <v>1105</v>
      </c>
      <c r="F222" s="92">
        <v>1.0009049773755656</v>
      </c>
      <c r="I222"/>
      <c r="J222"/>
      <c r="K222"/>
    </row>
    <row r="223" spans="1:11" s="66" customFormat="1" ht="12.75" customHeight="1">
      <c r="A223" s="60">
        <v>217</v>
      </c>
      <c r="B223" s="59">
        <v>223</v>
      </c>
      <c r="C223" s="94" t="s">
        <v>553</v>
      </c>
      <c r="D223" s="90" t="s">
        <v>517</v>
      </c>
      <c r="E223" s="91">
        <v>2390</v>
      </c>
      <c r="F223" s="92">
        <v>0.997907949790795</v>
      </c>
      <c r="I223"/>
      <c r="J223"/>
      <c r="K223"/>
    </row>
    <row r="224" spans="1:11" s="66" customFormat="1" ht="12.75" customHeight="1">
      <c r="A224" s="60">
        <v>218</v>
      </c>
      <c r="B224" s="60" t="e">
        <v>#N/A</v>
      </c>
      <c r="C224" s="94" t="s">
        <v>562</v>
      </c>
      <c r="D224" s="90" t="s">
        <v>571</v>
      </c>
      <c r="E224" s="91">
        <v>1488</v>
      </c>
      <c r="F224" s="92">
        <v>0.978494623655914</v>
      </c>
      <c r="I224"/>
      <c r="J224"/>
      <c r="K224"/>
    </row>
    <row r="225" spans="1:11" s="66" customFormat="1" ht="12.75" customHeight="1">
      <c r="A225" s="60">
        <v>219</v>
      </c>
      <c r="B225" s="59">
        <v>127</v>
      </c>
      <c r="C225" s="94" t="s">
        <v>102</v>
      </c>
      <c r="D225" s="90" t="s">
        <v>295</v>
      </c>
      <c r="E225" s="91">
        <v>395</v>
      </c>
      <c r="F225" s="92">
        <v>0.97721518987341771</v>
      </c>
      <c r="I225"/>
      <c r="J225"/>
      <c r="K225"/>
    </row>
    <row r="226" spans="1:11" s="66" customFormat="1" ht="12.75" customHeight="1">
      <c r="A226" s="60">
        <v>220</v>
      </c>
      <c r="B226" s="60">
        <v>186</v>
      </c>
      <c r="C226" s="94" t="s">
        <v>124</v>
      </c>
      <c r="D226" s="90" t="s">
        <v>359</v>
      </c>
      <c r="E226" s="91">
        <v>761</v>
      </c>
      <c r="F226" s="92">
        <v>0.97634691195795009</v>
      </c>
      <c r="I226"/>
      <c r="J226"/>
      <c r="K226"/>
    </row>
    <row r="227" spans="1:11" s="66" customFormat="1" ht="12.75" customHeight="1">
      <c r="A227" s="60">
        <v>221</v>
      </c>
      <c r="B227" s="60">
        <v>118</v>
      </c>
      <c r="C227" s="94" t="s">
        <v>171</v>
      </c>
      <c r="D227" s="90" t="s">
        <v>172</v>
      </c>
      <c r="E227" s="91">
        <v>824</v>
      </c>
      <c r="F227" s="92">
        <v>0.93689320388349517</v>
      </c>
      <c r="I227"/>
      <c r="J227"/>
      <c r="K227"/>
    </row>
    <row r="228" spans="1:11" s="66" customFormat="1" ht="12.75" customHeight="1">
      <c r="A228" s="60">
        <v>222</v>
      </c>
      <c r="B228" s="60">
        <v>237</v>
      </c>
      <c r="C228" s="94" t="s">
        <v>95</v>
      </c>
      <c r="D228" s="90" t="s">
        <v>113</v>
      </c>
      <c r="E228" s="91">
        <v>2069</v>
      </c>
      <c r="F228" s="92">
        <v>0.91831802803286611</v>
      </c>
      <c r="I228"/>
      <c r="J228"/>
      <c r="K228"/>
    </row>
    <row r="229" spans="1:11" s="66" customFormat="1" ht="12.75" customHeight="1">
      <c r="A229" s="60">
        <v>223</v>
      </c>
      <c r="B229" s="60">
        <v>183</v>
      </c>
      <c r="C229" s="94" t="s">
        <v>83</v>
      </c>
      <c r="D229" s="90" t="s">
        <v>84</v>
      </c>
      <c r="E229" s="91">
        <v>3576</v>
      </c>
      <c r="F229" s="92">
        <v>0.91498881431767343</v>
      </c>
      <c r="I229"/>
      <c r="J229"/>
      <c r="K229"/>
    </row>
    <row r="230" spans="1:11" s="66" customFormat="1" ht="12.75" customHeight="1">
      <c r="A230" s="60">
        <v>224</v>
      </c>
      <c r="B230" s="60">
        <v>266</v>
      </c>
      <c r="C230" s="94" t="s">
        <v>442</v>
      </c>
      <c r="D230" s="90" t="s">
        <v>474</v>
      </c>
      <c r="E230" s="91">
        <v>144</v>
      </c>
      <c r="F230" s="92">
        <v>0.90972222222222221</v>
      </c>
      <c r="I230"/>
      <c r="J230"/>
      <c r="K230"/>
    </row>
    <row r="231" spans="1:11" s="66" customFormat="1" ht="12.75" customHeight="1">
      <c r="A231" s="60">
        <v>225</v>
      </c>
      <c r="B231" s="60">
        <v>77</v>
      </c>
      <c r="C231" s="94" t="s">
        <v>412</v>
      </c>
      <c r="D231" s="90" t="s">
        <v>413</v>
      </c>
      <c r="E231" s="91">
        <v>1265</v>
      </c>
      <c r="F231" s="92">
        <v>0.8885375494071146</v>
      </c>
      <c r="I231"/>
      <c r="J231"/>
      <c r="K231"/>
    </row>
    <row r="232" spans="1:11" s="66" customFormat="1" ht="12.75" customHeight="1">
      <c r="A232" s="60">
        <v>226</v>
      </c>
      <c r="B232" s="60">
        <v>374</v>
      </c>
      <c r="C232" s="94" t="s">
        <v>464</v>
      </c>
      <c r="D232" s="90" t="s">
        <v>522</v>
      </c>
      <c r="E232" s="91">
        <v>26</v>
      </c>
      <c r="F232" s="92">
        <v>0.88461538461538458</v>
      </c>
      <c r="I232"/>
      <c r="J232"/>
      <c r="K232"/>
    </row>
    <row r="233" spans="1:11" s="66" customFormat="1" ht="12.75" customHeight="1">
      <c r="A233" s="60">
        <v>227</v>
      </c>
      <c r="B233" s="60">
        <v>280</v>
      </c>
      <c r="C233" s="94" t="s">
        <v>75</v>
      </c>
      <c r="D233" s="90" t="s">
        <v>324</v>
      </c>
      <c r="E233" s="91">
        <v>1234</v>
      </c>
      <c r="F233" s="92">
        <v>0.88168557536466774</v>
      </c>
      <c r="I233"/>
      <c r="J233"/>
      <c r="K233"/>
    </row>
    <row r="234" spans="1:11" s="66" customFormat="1" ht="12.75" customHeight="1">
      <c r="A234" s="60">
        <v>228</v>
      </c>
      <c r="B234" s="59">
        <v>337</v>
      </c>
      <c r="C234" s="94" t="s">
        <v>351</v>
      </c>
      <c r="D234" s="90" t="s">
        <v>352</v>
      </c>
      <c r="E234" s="91">
        <v>680</v>
      </c>
      <c r="F234" s="92">
        <v>0.8632352941176471</v>
      </c>
      <c r="I234"/>
      <c r="J234"/>
      <c r="K234"/>
    </row>
    <row r="235" spans="1:11" s="66" customFormat="1" ht="12.75" customHeight="1">
      <c r="A235" s="60">
        <v>229</v>
      </c>
      <c r="B235" s="59">
        <v>339</v>
      </c>
      <c r="C235" s="94" t="s">
        <v>247</v>
      </c>
      <c r="D235" s="90" t="s">
        <v>500</v>
      </c>
      <c r="E235" s="91">
        <v>55</v>
      </c>
      <c r="F235" s="92">
        <v>0.8545454545454545</v>
      </c>
      <c r="I235"/>
      <c r="J235"/>
      <c r="K235"/>
    </row>
    <row r="236" spans="1:11" s="66" customFormat="1" ht="12.75" customHeight="1">
      <c r="A236" s="60">
        <v>230</v>
      </c>
      <c r="B236" s="60">
        <v>275</v>
      </c>
      <c r="C236" s="94" t="s">
        <v>241</v>
      </c>
      <c r="D236" s="90" t="s">
        <v>550</v>
      </c>
      <c r="E236" s="91">
        <v>1332</v>
      </c>
      <c r="F236" s="92">
        <v>0.84384384384384381</v>
      </c>
      <c r="I236"/>
      <c r="J236"/>
      <c r="K236"/>
    </row>
    <row r="237" spans="1:11" s="66" customFormat="1" ht="12.75" customHeight="1">
      <c r="A237" s="60">
        <v>231</v>
      </c>
      <c r="B237" s="59">
        <v>191</v>
      </c>
      <c r="C237" s="94" t="s">
        <v>120</v>
      </c>
      <c r="D237" s="90" t="s">
        <v>347</v>
      </c>
      <c r="E237" s="91">
        <v>1939</v>
      </c>
      <c r="F237" s="92">
        <v>0.84167096441464673</v>
      </c>
      <c r="I237"/>
      <c r="J237"/>
      <c r="K237"/>
    </row>
    <row r="238" spans="1:11" s="66" customFormat="1" ht="12.75" customHeight="1">
      <c r="A238" s="60">
        <v>232</v>
      </c>
      <c r="B238" s="60">
        <v>228</v>
      </c>
      <c r="C238" s="94" t="s">
        <v>408</v>
      </c>
      <c r="D238" s="90" t="s">
        <v>409</v>
      </c>
      <c r="E238" s="91">
        <v>658</v>
      </c>
      <c r="F238" s="92">
        <v>0.82370820668693012</v>
      </c>
      <c r="I238"/>
      <c r="J238"/>
      <c r="K238"/>
    </row>
    <row r="239" spans="1:11" s="66" customFormat="1" ht="12.75" customHeight="1">
      <c r="A239" s="60">
        <v>233</v>
      </c>
      <c r="B239" s="59">
        <v>132</v>
      </c>
      <c r="C239" s="94" t="s">
        <v>116</v>
      </c>
      <c r="D239" s="90" t="s">
        <v>356</v>
      </c>
      <c r="E239" s="91">
        <v>1528</v>
      </c>
      <c r="F239" s="92">
        <v>0.81609947643979053</v>
      </c>
      <c r="I239"/>
      <c r="J239"/>
      <c r="K239"/>
    </row>
    <row r="240" spans="1:11" s="66" customFormat="1" ht="12.75" customHeight="1">
      <c r="A240" s="60">
        <v>234</v>
      </c>
      <c r="B240" s="60">
        <v>117</v>
      </c>
      <c r="C240" s="94" t="s">
        <v>222</v>
      </c>
      <c r="D240" s="90" t="s">
        <v>223</v>
      </c>
      <c r="E240" s="91">
        <v>1447</v>
      </c>
      <c r="F240" s="92">
        <v>0.81548030407740157</v>
      </c>
      <c r="I240"/>
      <c r="J240"/>
      <c r="K240"/>
    </row>
    <row r="241" spans="1:11" s="66" customFormat="1" ht="12.75" customHeight="1">
      <c r="A241" s="60">
        <v>235</v>
      </c>
      <c r="B241" s="59">
        <v>24</v>
      </c>
      <c r="C241" s="94" t="s">
        <v>239</v>
      </c>
      <c r="D241" s="90" t="s">
        <v>240</v>
      </c>
      <c r="E241" s="91">
        <v>1933</v>
      </c>
      <c r="F241" s="92">
        <v>0.81479565442317636</v>
      </c>
      <c r="I241"/>
      <c r="J241"/>
      <c r="K241"/>
    </row>
    <row r="242" spans="1:11" s="66" customFormat="1" ht="12.75" customHeight="1">
      <c r="A242" s="60">
        <v>236</v>
      </c>
      <c r="B242" s="60">
        <v>39</v>
      </c>
      <c r="C242" s="94" t="s">
        <v>265</v>
      </c>
      <c r="D242" s="90" t="s">
        <v>530</v>
      </c>
      <c r="E242" s="91">
        <v>955</v>
      </c>
      <c r="F242" s="92">
        <v>0.80942408376963348</v>
      </c>
      <c r="I242"/>
      <c r="J242"/>
      <c r="K242"/>
    </row>
    <row r="243" spans="1:11" s="66" customFormat="1" ht="12.75" customHeight="1">
      <c r="A243" s="60">
        <v>237</v>
      </c>
      <c r="B243" s="60">
        <v>34</v>
      </c>
      <c r="C243" s="94" t="s">
        <v>247</v>
      </c>
      <c r="D243" s="90" t="s">
        <v>383</v>
      </c>
      <c r="E243" s="91">
        <v>1532</v>
      </c>
      <c r="F243" s="92">
        <v>0.80744125326370753</v>
      </c>
      <c r="I243"/>
      <c r="J243"/>
      <c r="K243"/>
    </row>
    <row r="244" spans="1:11" s="66" customFormat="1" ht="12.75" customHeight="1">
      <c r="A244" s="60">
        <v>238</v>
      </c>
      <c r="B244" s="60">
        <v>178</v>
      </c>
      <c r="C244" s="94" t="s">
        <v>83</v>
      </c>
      <c r="D244" s="90" t="s">
        <v>215</v>
      </c>
      <c r="E244" s="91">
        <v>1222</v>
      </c>
      <c r="F244" s="92">
        <v>0.80114566284779054</v>
      </c>
      <c r="I244"/>
      <c r="J244"/>
      <c r="K244"/>
    </row>
    <row r="245" spans="1:11" s="66" customFormat="1" ht="12.75" customHeight="1">
      <c r="A245" s="60">
        <v>239</v>
      </c>
      <c r="B245" s="60">
        <v>176</v>
      </c>
      <c r="C245" s="94" t="s">
        <v>230</v>
      </c>
      <c r="D245" s="90" t="s">
        <v>231</v>
      </c>
      <c r="E245" s="91">
        <v>1315</v>
      </c>
      <c r="F245" s="92">
        <v>0.79543726235741441</v>
      </c>
      <c r="I245"/>
      <c r="J245"/>
      <c r="K245"/>
    </row>
    <row r="246" spans="1:11" s="66" customFormat="1" ht="12.75" customHeight="1">
      <c r="A246" s="60">
        <v>240</v>
      </c>
      <c r="B246" s="60">
        <v>295</v>
      </c>
      <c r="C246" s="94" t="s">
        <v>168</v>
      </c>
      <c r="D246" s="90" t="s">
        <v>350</v>
      </c>
      <c r="E246" s="91">
        <v>1094</v>
      </c>
      <c r="F246" s="92">
        <v>0.78519195612431447</v>
      </c>
      <c r="I246"/>
      <c r="J246"/>
      <c r="K246"/>
    </row>
    <row r="247" spans="1:11" s="66" customFormat="1" ht="12.75" customHeight="1">
      <c r="A247" s="60">
        <v>241</v>
      </c>
      <c r="B247" s="60">
        <v>143</v>
      </c>
      <c r="C247" s="94" t="s">
        <v>109</v>
      </c>
      <c r="D247" s="90" t="s">
        <v>110</v>
      </c>
      <c r="E247" s="91">
        <v>552</v>
      </c>
      <c r="F247" s="92">
        <v>0.77173913043478259</v>
      </c>
      <c r="I247"/>
      <c r="J247"/>
      <c r="K247"/>
    </row>
    <row r="248" spans="1:11" s="66" customFormat="1" ht="12.75" customHeight="1">
      <c r="A248" s="60">
        <v>242</v>
      </c>
      <c r="B248" s="60">
        <v>145</v>
      </c>
      <c r="C248" s="94" t="s">
        <v>139</v>
      </c>
      <c r="D248" s="90" t="s">
        <v>422</v>
      </c>
      <c r="E248" s="91">
        <v>1505</v>
      </c>
      <c r="F248" s="92">
        <v>0.7514950166112957</v>
      </c>
      <c r="I248"/>
      <c r="J248"/>
      <c r="K248"/>
    </row>
    <row r="249" spans="1:11" s="66" customFormat="1" ht="12.75" customHeight="1">
      <c r="A249" s="60">
        <v>243</v>
      </c>
      <c r="B249" s="60">
        <v>209</v>
      </c>
      <c r="C249" s="94" t="s">
        <v>149</v>
      </c>
      <c r="D249" s="90" t="s">
        <v>150</v>
      </c>
      <c r="E249" s="91">
        <v>1828</v>
      </c>
      <c r="F249" s="92">
        <v>0.74945295404814005</v>
      </c>
      <c r="I249"/>
      <c r="J249"/>
      <c r="K249"/>
    </row>
    <row r="250" spans="1:11" s="66" customFormat="1" ht="12.75" customHeight="1">
      <c r="A250" s="60">
        <v>244</v>
      </c>
      <c r="B250" s="59">
        <v>215</v>
      </c>
      <c r="C250" s="94" t="s">
        <v>247</v>
      </c>
      <c r="D250" s="90" t="s">
        <v>248</v>
      </c>
      <c r="E250" s="91">
        <v>1139</v>
      </c>
      <c r="F250" s="92">
        <v>0.74626865671641796</v>
      </c>
      <c r="I250"/>
      <c r="J250"/>
      <c r="K250"/>
    </row>
    <row r="251" spans="1:11" s="66" customFormat="1" ht="12.75" customHeight="1">
      <c r="A251" s="60">
        <v>245</v>
      </c>
      <c r="B251" s="60">
        <v>156</v>
      </c>
      <c r="C251" s="94" t="s">
        <v>237</v>
      </c>
      <c r="D251" s="90" t="s">
        <v>238</v>
      </c>
      <c r="E251" s="91">
        <v>2245</v>
      </c>
      <c r="F251" s="92">
        <v>0.74031180400890872</v>
      </c>
      <c r="I251"/>
      <c r="J251"/>
      <c r="K251"/>
    </row>
    <row r="252" spans="1:11" s="66" customFormat="1" ht="12.75" customHeight="1">
      <c r="A252" s="60">
        <v>246</v>
      </c>
      <c r="B252" s="59">
        <v>293</v>
      </c>
      <c r="C252" s="94" t="s">
        <v>300</v>
      </c>
      <c r="D252" s="90" t="s">
        <v>437</v>
      </c>
      <c r="E252" s="91">
        <v>661</v>
      </c>
      <c r="F252" s="92">
        <v>0.73373676248108921</v>
      </c>
      <c r="I252"/>
      <c r="J252"/>
      <c r="K252"/>
    </row>
    <row r="253" spans="1:11" s="66" customFormat="1" ht="12.75" customHeight="1">
      <c r="A253" s="60">
        <v>247</v>
      </c>
      <c r="B253" s="59">
        <v>248</v>
      </c>
      <c r="C253" s="94" t="s">
        <v>398</v>
      </c>
      <c r="D253" s="90" t="s">
        <v>399</v>
      </c>
      <c r="E253" s="91">
        <v>1272</v>
      </c>
      <c r="F253" s="92">
        <v>0.73191823899371067</v>
      </c>
      <c r="I253"/>
      <c r="J253"/>
      <c r="K253"/>
    </row>
    <row r="254" spans="1:11" s="66" customFormat="1" ht="12.75" customHeight="1">
      <c r="A254" s="60">
        <v>248</v>
      </c>
      <c r="B254" s="60">
        <v>94</v>
      </c>
      <c r="C254" s="94" t="s">
        <v>159</v>
      </c>
      <c r="D254" s="90" t="s">
        <v>184</v>
      </c>
      <c r="E254" s="91">
        <v>307</v>
      </c>
      <c r="F254" s="92">
        <v>0.71009771986970682</v>
      </c>
      <c r="I254"/>
      <c r="J254"/>
      <c r="K254"/>
    </row>
    <row r="255" spans="1:11" s="66" customFormat="1" ht="12.75" customHeight="1">
      <c r="A255" s="60">
        <v>249</v>
      </c>
      <c r="B255" s="60">
        <v>95</v>
      </c>
      <c r="C255" s="94" t="s">
        <v>81</v>
      </c>
      <c r="D255" s="90" t="s">
        <v>250</v>
      </c>
      <c r="E255" s="91">
        <v>1669</v>
      </c>
      <c r="F255" s="92">
        <v>0.7070101857399641</v>
      </c>
      <c r="I255"/>
      <c r="J255"/>
      <c r="K255"/>
    </row>
    <row r="256" spans="1:11" s="66" customFormat="1" ht="12.75" customHeight="1">
      <c r="A256" s="60">
        <v>250</v>
      </c>
      <c r="B256" s="59">
        <v>277</v>
      </c>
      <c r="C256" s="94" t="s">
        <v>364</v>
      </c>
      <c r="D256" s="90" t="s">
        <v>376</v>
      </c>
      <c r="E256" s="91">
        <v>630</v>
      </c>
      <c r="F256" s="92">
        <v>0.7</v>
      </c>
      <c r="I256"/>
      <c r="J256"/>
      <c r="K256"/>
    </row>
    <row r="257" spans="1:11" s="66" customFormat="1" ht="12.75" customHeight="1">
      <c r="A257" s="60">
        <v>251</v>
      </c>
      <c r="B257" s="60">
        <v>272</v>
      </c>
      <c r="C257" s="94" t="s">
        <v>252</v>
      </c>
      <c r="D257" s="90" t="s">
        <v>253</v>
      </c>
      <c r="E257" s="91">
        <v>869</v>
      </c>
      <c r="F257" s="92">
        <v>0.69735327963176064</v>
      </c>
      <c r="I257"/>
      <c r="J257"/>
      <c r="K257"/>
    </row>
    <row r="258" spans="1:11" s="66" customFormat="1" ht="12.75" customHeight="1">
      <c r="A258" s="60">
        <v>252</v>
      </c>
      <c r="B258" s="60">
        <v>18</v>
      </c>
      <c r="C258" s="94" t="s">
        <v>102</v>
      </c>
      <c r="D258" s="90" t="s">
        <v>481</v>
      </c>
      <c r="E258" s="91">
        <v>316</v>
      </c>
      <c r="F258" s="92">
        <v>0.69620253164556967</v>
      </c>
      <c r="I258"/>
      <c r="J258"/>
      <c r="K258"/>
    </row>
    <row r="259" spans="1:11" s="66" customFormat="1" ht="12.75" customHeight="1">
      <c r="A259" s="60">
        <v>253</v>
      </c>
      <c r="B259" s="60">
        <v>370</v>
      </c>
      <c r="C259" s="94" t="s">
        <v>161</v>
      </c>
      <c r="D259" s="90" t="s">
        <v>370</v>
      </c>
      <c r="E259" s="91">
        <v>98</v>
      </c>
      <c r="F259" s="92">
        <v>0.69387755102040816</v>
      </c>
      <c r="I259"/>
      <c r="J259"/>
      <c r="K259"/>
    </row>
    <row r="260" spans="1:11" s="66" customFormat="1" ht="12.75" customHeight="1">
      <c r="A260" s="60">
        <v>254</v>
      </c>
      <c r="B260" s="60">
        <v>16</v>
      </c>
      <c r="C260" s="94" t="s">
        <v>218</v>
      </c>
      <c r="D260" s="90" t="s">
        <v>244</v>
      </c>
      <c r="E260" s="91">
        <v>693</v>
      </c>
      <c r="F260" s="92">
        <v>0.68542568542568538</v>
      </c>
      <c r="I260"/>
      <c r="J260"/>
      <c r="K260"/>
    </row>
    <row r="261" spans="1:11" s="66" customFormat="1" ht="12.75" customHeight="1">
      <c r="A261" s="60">
        <v>255</v>
      </c>
      <c r="B261" s="60">
        <v>289</v>
      </c>
      <c r="C261" s="94" t="s">
        <v>389</v>
      </c>
      <c r="D261" s="90" t="s">
        <v>482</v>
      </c>
      <c r="E261" s="91">
        <v>903</v>
      </c>
      <c r="F261" s="92">
        <v>0.67109634551495012</v>
      </c>
      <c r="I261"/>
      <c r="J261"/>
      <c r="K261"/>
    </row>
    <row r="262" spans="1:11" s="66" customFormat="1" ht="12.75" customHeight="1">
      <c r="A262" s="60">
        <v>256</v>
      </c>
      <c r="B262" s="60">
        <v>169</v>
      </c>
      <c r="C262" s="94" t="s">
        <v>239</v>
      </c>
      <c r="D262" s="90" t="s">
        <v>268</v>
      </c>
      <c r="E262" s="91">
        <v>1072</v>
      </c>
      <c r="F262" s="92">
        <v>0.66791044776119401</v>
      </c>
      <c r="I262"/>
      <c r="J262"/>
      <c r="K262"/>
    </row>
    <row r="263" spans="1:11" s="66" customFormat="1" ht="12.75" customHeight="1">
      <c r="A263" s="60">
        <v>257</v>
      </c>
      <c r="B263" s="60">
        <v>274</v>
      </c>
      <c r="C263" s="94" t="s">
        <v>168</v>
      </c>
      <c r="D263" s="90" t="s">
        <v>513</v>
      </c>
      <c r="E263" s="91">
        <v>217</v>
      </c>
      <c r="F263" s="92">
        <v>0.65898617511520741</v>
      </c>
      <c r="I263"/>
      <c r="J263"/>
      <c r="K263"/>
    </row>
    <row r="264" spans="1:11" s="66" customFormat="1" ht="12.75" customHeight="1">
      <c r="A264" s="60">
        <v>258</v>
      </c>
      <c r="B264" s="60">
        <v>31</v>
      </c>
      <c r="C264" s="94" t="s">
        <v>404</v>
      </c>
      <c r="D264" s="90" t="s">
        <v>405</v>
      </c>
      <c r="E264" s="91">
        <v>299</v>
      </c>
      <c r="F264" s="92">
        <v>0.65551839464882944</v>
      </c>
      <c r="I264"/>
      <c r="J264"/>
      <c r="K264"/>
    </row>
    <row r="265" spans="1:11" s="66" customFormat="1" ht="12.75" customHeight="1">
      <c r="A265" s="60">
        <v>259</v>
      </c>
      <c r="B265" s="60">
        <v>199</v>
      </c>
      <c r="C265" s="94" t="s">
        <v>537</v>
      </c>
      <c r="D265" s="90" t="s">
        <v>538</v>
      </c>
      <c r="E265" s="91">
        <v>3597</v>
      </c>
      <c r="F265" s="92">
        <v>0.65026410897970532</v>
      </c>
      <c r="I265"/>
      <c r="J265"/>
      <c r="K265"/>
    </row>
    <row r="266" spans="1:11" s="66" customFormat="1" ht="12.75" customHeight="1">
      <c r="A266" s="60">
        <v>260</v>
      </c>
      <c r="B266" s="59">
        <v>263</v>
      </c>
      <c r="C266" s="94" t="s">
        <v>161</v>
      </c>
      <c r="D266" s="90" t="s">
        <v>400</v>
      </c>
      <c r="E266" s="91">
        <v>558</v>
      </c>
      <c r="F266" s="92">
        <v>0.62724014336917566</v>
      </c>
      <c r="I266"/>
      <c r="J266"/>
      <c r="K266"/>
    </row>
    <row r="267" spans="1:11" s="66" customFormat="1" ht="12.75" customHeight="1">
      <c r="A267" s="60">
        <v>261</v>
      </c>
      <c r="B267" s="60">
        <v>17</v>
      </c>
      <c r="C267" s="94" t="s">
        <v>122</v>
      </c>
      <c r="D267" s="90" t="s">
        <v>123</v>
      </c>
      <c r="E267" s="91">
        <v>753</v>
      </c>
      <c r="F267" s="92">
        <v>0.62416998671978752</v>
      </c>
      <c r="I267"/>
      <c r="J267"/>
      <c r="K267"/>
    </row>
    <row r="268" spans="1:11" s="66" customFormat="1" ht="12.75" customHeight="1">
      <c r="A268" s="60">
        <v>262</v>
      </c>
      <c r="B268" s="59">
        <v>136</v>
      </c>
      <c r="C268" s="94" t="s">
        <v>247</v>
      </c>
      <c r="D268" s="90" t="s">
        <v>392</v>
      </c>
      <c r="E268" s="91">
        <v>1349</v>
      </c>
      <c r="F268" s="92">
        <v>0.62120088954781316</v>
      </c>
      <c r="I268"/>
      <c r="J268"/>
      <c r="K268"/>
    </row>
    <row r="269" spans="1:11" s="66" customFormat="1" ht="12.75" customHeight="1">
      <c r="A269" s="60">
        <v>263</v>
      </c>
      <c r="B269" s="60">
        <v>273</v>
      </c>
      <c r="C269" s="94" t="s">
        <v>533</v>
      </c>
      <c r="D269" s="90" t="s">
        <v>534</v>
      </c>
      <c r="E269" s="91">
        <v>324</v>
      </c>
      <c r="F269" s="92">
        <v>0.62037037037037035</v>
      </c>
      <c r="I269"/>
      <c r="J269"/>
      <c r="K269"/>
    </row>
    <row r="270" spans="1:11" s="66" customFormat="1" ht="12.75" customHeight="1">
      <c r="A270" s="60">
        <v>264</v>
      </c>
      <c r="B270" s="60">
        <v>268</v>
      </c>
      <c r="C270" s="94" t="s">
        <v>120</v>
      </c>
      <c r="D270" s="90" t="s">
        <v>416</v>
      </c>
      <c r="E270" s="91">
        <v>1454</v>
      </c>
      <c r="F270" s="92">
        <v>0.61760660247592847</v>
      </c>
      <c r="I270"/>
      <c r="J270"/>
      <c r="K270"/>
    </row>
    <row r="271" spans="1:11" s="66" customFormat="1" ht="12.75" customHeight="1">
      <c r="A271" s="59">
        <v>265</v>
      </c>
      <c r="B271" s="59">
        <v>167</v>
      </c>
      <c r="C271" s="94" t="s">
        <v>265</v>
      </c>
      <c r="D271" s="90" t="s">
        <v>278</v>
      </c>
      <c r="E271" s="91">
        <v>1003</v>
      </c>
      <c r="F271" s="92">
        <v>0.60518444666001991</v>
      </c>
      <c r="I271"/>
      <c r="J271"/>
      <c r="K271"/>
    </row>
    <row r="272" spans="1:11" s="66" customFormat="1" ht="12.75" customHeight="1">
      <c r="A272" s="87">
        <v>266</v>
      </c>
      <c r="B272" s="60">
        <v>164</v>
      </c>
      <c r="C272" s="94" t="s">
        <v>185</v>
      </c>
      <c r="D272" s="90" t="s">
        <v>375</v>
      </c>
      <c r="E272" s="91">
        <v>975</v>
      </c>
      <c r="F272" s="92">
        <v>0.59282051282051285</v>
      </c>
      <c r="I272"/>
      <c r="J272"/>
      <c r="K272"/>
    </row>
    <row r="273" spans="1:11" s="66" customFormat="1" ht="12.75" customHeight="1">
      <c r="A273" s="60">
        <v>267</v>
      </c>
      <c r="B273" s="60">
        <v>210</v>
      </c>
      <c r="C273" s="94" t="s">
        <v>100</v>
      </c>
      <c r="D273" s="90" t="s">
        <v>203</v>
      </c>
      <c r="E273" s="91">
        <v>1239</v>
      </c>
      <c r="F273" s="92">
        <v>0.59241323648103306</v>
      </c>
      <c r="I273"/>
      <c r="J273"/>
      <c r="K273"/>
    </row>
    <row r="274" spans="1:11" s="66" customFormat="1" ht="12.75" customHeight="1">
      <c r="A274" s="60">
        <v>268</v>
      </c>
      <c r="B274" s="60">
        <v>43</v>
      </c>
      <c r="C274" s="94" t="s">
        <v>220</v>
      </c>
      <c r="D274" s="90" t="s">
        <v>273</v>
      </c>
      <c r="E274" s="91">
        <v>698</v>
      </c>
      <c r="F274" s="92">
        <v>0.58739255014326652</v>
      </c>
      <c r="I274"/>
      <c r="J274"/>
      <c r="K274"/>
    </row>
    <row r="275" spans="1:11" s="66" customFormat="1" ht="12.75" customHeight="1">
      <c r="A275" s="60">
        <v>269</v>
      </c>
      <c r="B275" s="60">
        <v>353</v>
      </c>
      <c r="C275" s="94" t="s">
        <v>228</v>
      </c>
      <c r="D275" s="90" t="s">
        <v>229</v>
      </c>
      <c r="E275" s="91">
        <v>423</v>
      </c>
      <c r="F275" s="92">
        <v>0.58628841607565008</v>
      </c>
      <c r="I275"/>
      <c r="J275"/>
      <c r="K275"/>
    </row>
    <row r="276" spans="1:11" s="66" customFormat="1" ht="12.75" customHeight="1">
      <c r="A276" s="60">
        <v>270</v>
      </c>
      <c r="B276" s="60">
        <v>83</v>
      </c>
      <c r="C276" s="94" t="s">
        <v>237</v>
      </c>
      <c r="D276" s="90" t="s">
        <v>532</v>
      </c>
      <c r="E276" s="91">
        <v>1151</v>
      </c>
      <c r="F276" s="92">
        <v>0.58384013900955689</v>
      </c>
      <c r="I276"/>
      <c r="J276"/>
      <c r="K276"/>
    </row>
    <row r="277" spans="1:11" s="66" customFormat="1" ht="12.75" customHeight="1">
      <c r="A277" s="60">
        <v>271</v>
      </c>
      <c r="B277" s="60">
        <v>161</v>
      </c>
      <c r="C277" s="94" t="s">
        <v>149</v>
      </c>
      <c r="D277" s="90" t="s">
        <v>414</v>
      </c>
      <c r="E277" s="91">
        <v>611</v>
      </c>
      <c r="F277" s="92">
        <v>0.57774140752864156</v>
      </c>
      <c r="I277"/>
      <c r="J277"/>
      <c r="K277"/>
    </row>
    <row r="278" spans="1:11" s="66" customFormat="1" ht="12.75" customHeight="1">
      <c r="A278" s="60">
        <v>272</v>
      </c>
      <c r="B278" s="60">
        <v>22</v>
      </c>
      <c r="C278" s="94" t="s">
        <v>163</v>
      </c>
      <c r="D278" s="90" t="s">
        <v>470</v>
      </c>
      <c r="E278" s="91">
        <v>233</v>
      </c>
      <c r="F278" s="92">
        <v>0.55364806866952787</v>
      </c>
      <c r="I278"/>
      <c r="J278"/>
      <c r="K278"/>
    </row>
    <row r="279" spans="1:11" s="66" customFormat="1" ht="12.75" customHeight="1">
      <c r="A279" s="60">
        <v>273</v>
      </c>
      <c r="B279" s="60">
        <v>60</v>
      </c>
      <c r="C279" s="94" t="s">
        <v>222</v>
      </c>
      <c r="D279" s="90" t="s">
        <v>277</v>
      </c>
      <c r="E279" s="91">
        <v>808</v>
      </c>
      <c r="F279" s="92">
        <v>0.54207920792079212</v>
      </c>
      <c r="I279"/>
      <c r="J279"/>
      <c r="K279"/>
    </row>
    <row r="280" spans="1:11" s="66" customFormat="1" ht="12.75" customHeight="1">
      <c r="A280" s="60">
        <v>274</v>
      </c>
      <c r="B280" s="60">
        <v>135</v>
      </c>
      <c r="C280" s="94" t="s">
        <v>180</v>
      </c>
      <c r="D280" s="90" t="s">
        <v>288</v>
      </c>
      <c r="E280" s="91">
        <v>459</v>
      </c>
      <c r="F280" s="92">
        <v>0.52287581699346408</v>
      </c>
      <c r="I280"/>
      <c r="J280"/>
      <c r="K280"/>
    </row>
    <row r="281" spans="1:11" s="66" customFormat="1" ht="12.75" customHeight="1">
      <c r="A281" s="60">
        <v>275</v>
      </c>
      <c r="B281" s="60">
        <v>47</v>
      </c>
      <c r="C281" s="94" t="s">
        <v>252</v>
      </c>
      <c r="D281" s="90" t="s">
        <v>418</v>
      </c>
      <c r="E281" s="91">
        <v>928</v>
      </c>
      <c r="F281" s="92">
        <v>0.52262931034482762</v>
      </c>
      <c r="I281"/>
      <c r="J281"/>
      <c r="K281"/>
    </row>
    <row r="282" spans="1:11" s="66" customFormat="1" ht="12.75" customHeight="1">
      <c r="A282" s="60">
        <v>276</v>
      </c>
      <c r="B282" s="59">
        <v>49</v>
      </c>
      <c r="C282" s="94" t="s">
        <v>263</v>
      </c>
      <c r="D282" s="90" t="s">
        <v>264</v>
      </c>
      <c r="E282" s="91">
        <v>1720</v>
      </c>
      <c r="F282" s="92">
        <v>0.51802325581395348</v>
      </c>
      <c r="I282"/>
      <c r="J282"/>
      <c r="K282"/>
    </row>
    <row r="283" spans="1:11" s="66" customFormat="1" ht="12.75" customHeight="1">
      <c r="A283" s="60">
        <v>277</v>
      </c>
      <c r="B283" s="60">
        <v>240</v>
      </c>
      <c r="C283" s="94" t="s">
        <v>118</v>
      </c>
      <c r="D283" s="90" t="s">
        <v>369</v>
      </c>
      <c r="E283" s="91">
        <v>1271</v>
      </c>
      <c r="F283" s="92">
        <v>0.5035405192761605</v>
      </c>
      <c r="I283"/>
      <c r="J283"/>
      <c r="K283"/>
    </row>
    <row r="284" spans="1:11" s="66" customFormat="1" ht="12.75" customHeight="1">
      <c r="A284" s="60">
        <v>278</v>
      </c>
      <c r="B284" s="59">
        <v>316</v>
      </c>
      <c r="C284" s="94" t="s">
        <v>173</v>
      </c>
      <c r="D284" s="90" t="s">
        <v>322</v>
      </c>
      <c r="E284" s="91">
        <v>1581</v>
      </c>
      <c r="F284" s="92">
        <v>0.50284629981024664</v>
      </c>
      <c r="I284"/>
      <c r="J284"/>
      <c r="K284"/>
    </row>
    <row r="285" spans="1:11" s="66" customFormat="1" ht="12.75" customHeight="1">
      <c r="A285" s="60">
        <v>279</v>
      </c>
      <c r="B285" s="60">
        <v>106</v>
      </c>
      <c r="C285" s="94" t="s">
        <v>192</v>
      </c>
      <c r="D285" s="90" t="s">
        <v>381</v>
      </c>
      <c r="E285" s="91">
        <v>1982</v>
      </c>
      <c r="F285" s="92">
        <v>0.4944500504540868</v>
      </c>
      <c r="I285"/>
      <c r="J285"/>
      <c r="K285"/>
    </row>
    <row r="286" spans="1:11" s="66" customFormat="1" ht="12.75" customHeight="1">
      <c r="A286" s="60">
        <v>280</v>
      </c>
      <c r="B286" s="60">
        <v>253</v>
      </c>
      <c r="C286" s="94" t="s">
        <v>553</v>
      </c>
      <c r="D286" s="90" t="s">
        <v>525</v>
      </c>
      <c r="E286" s="91">
        <v>3807</v>
      </c>
      <c r="F286" s="92">
        <v>0.48647228789072761</v>
      </c>
      <c r="I286"/>
      <c r="J286"/>
      <c r="K286"/>
    </row>
    <row r="287" spans="1:11" s="66" customFormat="1" ht="12.75" customHeight="1">
      <c r="A287" s="60">
        <v>281</v>
      </c>
      <c r="B287" s="59">
        <v>37</v>
      </c>
      <c r="C287" s="94" t="s">
        <v>241</v>
      </c>
      <c r="D287" s="90" t="s">
        <v>552</v>
      </c>
      <c r="E287" s="91">
        <v>1619</v>
      </c>
      <c r="F287" s="92">
        <v>0.47498455836936382</v>
      </c>
      <c r="I287"/>
      <c r="J287"/>
      <c r="K287"/>
    </row>
    <row r="288" spans="1:11" s="66" customFormat="1" ht="12.75" customHeight="1">
      <c r="A288" s="60">
        <v>282</v>
      </c>
      <c r="B288" s="60">
        <v>56</v>
      </c>
      <c r="C288" s="94" t="s">
        <v>111</v>
      </c>
      <c r="D288" s="90" t="s">
        <v>362</v>
      </c>
      <c r="E288" s="91">
        <v>2141</v>
      </c>
      <c r="F288" s="92">
        <v>0.4642690331620738</v>
      </c>
      <c r="I288"/>
      <c r="J288"/>
      <c r="K288"/>
    </row>
    <row r="289" spans="1:11" s="66" customFormat="1" ht="12.75" customHeight="1">
      <c r="A289" s="60">
        <v>283</v>
      </c>
      <c r="B289" s="60">
        <v>64</v>
      </c>
      <c r="C289" s="94" t="s">
        <v>364</v>
      </c>
      <c r="D289" s="90" t="s">
        <v>509</v>
      </c>
      <c r="E289" s="91">
        <v>795</v>
      </c>
      <c r="F289" s="92">
        <v>0.46037735849056605</v>
      </c>
      <c r="I289"/>
      <c r="J289"/>
      <c r="K289"/>
    </row>
    <row r="290" spans="1:11" s="66" customFormat="1" ht="12.75" customHeight="1">
      <c r="A290" s="60">
        <v>284</v>
      </c>
      <c r="B290" s="60">
        <v>130</v>
      </c>
      <c r="C290" s="94" t="s">
        <v>87</v>
      </c>
      <c r="D290" s="90" t="s">
        <v>307</v>
      </c>
      <c r="E290" s="91">
        <v>680</v>
      </c>
      <c r="F290" s="92">
        <v>0.4485294117647059</v>
      </c>
      <c r="I290"/>
      <c r="J290"/>
      <c r="K290"/>
    </row>
    <row r="291" spans="1:11" s="66" customFormat="1" ht="12.75" customHeight="1">
      <c r="A291" s="60">
        <v>285</v>
      </c>
      <c r="B291" s="60">
        <v>203</v>
      </c>
      <c r="C291" s="94" t="s">
        <v>149</v>
      </c>
      <c r="D291" s="90" t="s">
        <v>305</v>
      </c>
      <c r="E291" s="91">
        <v>855</v>
      </c>
      <c r="F291" s="92">
        <v>0.4409356725146199</v>
      </c>
      <c r="I291"/>
      <c r="J291"/>
      <c r="K291"/>
    </row>
    <row r="292" spans="1:11" s="66" customFormat="1" ht="12.75" customHeight="1">
      <c r="A292" s="60">
        <v>286</v>
      </c>
      <c r="B292" s="60">
        <v>195</v>
      </c>
      <c r="C292" s="94" t="s">
        <v>77</v>
      </c>
      <c r="D292" s="90" t="s">
        <v>78</v>
      </c>
      <c r="E292" s="91">
        <v>752</v>
      </c>
      <c r="F292" s="92">
        <v>0.43617021276595747</v>
      </c>
      <c r="I292"/>
      <c r="J292"/>
      <c r="K292"/>
    </row>
    <row r="293" spans="1:11" s="66" customFormat="1" ht="12.75" customHeight="1">
      <c r="A293" s="60">
        <v>287</v>
      </c>
      <c r="B293" s="60">
        <v>68</v>
      </c>
      <c r="C293" s="94" t="s">
        <v>118</v>
      </c>
      <c r="D293" s="90" t="s">
        <v>119</v>
      </c>
      <c r="E293" s="91">
        <v>815</v>
      </c>
      <c r="F293" s="92">
        <v>0.42822085889570555</v>
      </c>
      <c r="I293"/>
      <c r="J293"/>
      <c r="K293"/>
    </row>
    <row r="294" spans="1:11" s="66" customFormat="1" ht="12.75" customHeight="1">
      <c r="A294" s="60">
        <v>288</v>
      </c>
      <c r="B294" s="60">
        <v>320</v>
      </c>
      <c r="C294" s="94" t="s">
        <v>98</v>
      </c>
      <c r="D294" s="90" t="s">
        <v>329</v>
      </c>
      <c r="E294" s="91">
        <v>311</v>
      </c>
      <c r="F294" s="92">
        <v>0.41800643086816719</v>
      </c>
      <c r="I294"/>
      <c r="J294"/>
      <c r="K294"/>
    </row>
    <row r="295" spans="1:11" s="66" customFormat="1" ht="12.75" customHeight="1">
      <c r="A295" s="60">
        <v>289</v>
      </c>
      <c r="B295" s="60">
        <v>257</v>
      </c>
      <c r="C295" s="94" t="s">
        <v>209</v>
      </c>
      <c r="D295" s="90" t="s">
        <v>210</v>
      </c>
      <c r="E295" s="91">
        <v>536</v>
      </c>
      <c r="F295" s="92">
        <v>0.41791044776119401</v>
      </c>
      <c r="I295"/>
      <c r="J295"/>
      <c r="K295"/>
    </row>
    <row r="296" spans="1:11" s="66" customFormat="1" ht="12.75" customHeight="1">
      <c r="A296" s="60">
        <v>290</v>
      </c>
      <c r="B296" s="60">
        <v>276</v>
      </c>
      <c r="C296" s="94" t="s">
        <v>177</v>
      </c>
      <c r="D296" s="90" t="s">
        <v>217</v>
      </c>
      <c r="E296" s="91">
        <v>1872</v>
      </c>
      <c r="F296" s="92">
        <v>0.41025641025641024</v>
      </c>
      <c r="I296"/>
      <c r="J296"/>
      <c r="K296"/>
    </row>
    <row r="297" spans="1:11" s="66" customFormat="1" ht="12.75" customHeight="1">
      <c r="A297" s="60">
        <v>291</v>
      </c>
      <c r="B297" s="60">
        <v>328</v>
      </c>
      <c r="C297" s="94" t="s">
        <v>118</v>
      </c>
      <c r="D297" s="90" t="s">
        <v>325</v>
      </c>
      <c r="E297" s="91">
        <v>1337</v>
      </c>
      <c r="F297" s="92">
        <v>0.40987284966342558</v>
      </c>
      <c r="I297"/>
      <c r="J297"/>
      <c r="K297"/>
    </row>
    <row r="298" spans="1:11" s="66" customFormat="1" ht="12.75" customHeight="1">
      <c r="A298" s="60">
        <v>292</v>
      </c>
      <c r="B298" s="59">
        <v>313</v>
      </c>
      <c r="C298" s="94" t="s">
        <v>348</v>
      </c>
      <c r="D298" s="90" t="s">
        <v>447</v>
      </c>
      <c r="E298" s="91">
        <v>451</v>
      </c>
      <c r="F298" s="92">
        <v>0.40133037694013302</v>
      </c>
      <c r="I298"/>
      <c r="J298"/>
      <c r="K298"/>
    </row>
    <row r="299" spans="1:11" s="66" customFormat="1" ht="12.75" customHeight="1">
      <c r="A299" s="60">
        <v>293</v>
      </c>
      <c r="B299" s="60">
        <v>332</v>
      </c>
      <c r="C299" s="94" t="s">
        <v>326</v>
      </c>
      <c r="D299" s="90" t="s">
        <v>444</v>
      </c>
      <c r="E299" s="91">
        <v>513</v>
      </c>
      <c r="F299" s="92">
        <v>0.39961013645224169</v>
      </c>
      <c r="I299"/>
      <c r="J299"/>
      <c r="K299"/>
    </row>
    <row r="300" spans="1:11" s="66" customFormat="1" ht="12.75" customHeight="1">
      <c r="A300" s="60">
        <v>294</v>
      </c>
      <c r="B300" s="59">
        <v>97</v>
      </c>
      <c r="C300" s="94" t="s">
        <v>137</v>
      </c>
      <c r="D300" s="90" t="s">
        <v>457</v>
      </c>
      <c r="E300" s="91">
        <v>1662</v>
      </c>
      <c r="F300" s="92">
        <v>0.39590854392298436</v>
      </c>
      <c r="I300"/>
      <c r="J300"/>
      <c r="K300"/>
    </row>
    <row r="301" spans="1:11" s="66" customFormat="1" ht="12.75" customHeight="1">
      <c r="A301" s="60">
        <v>295</v>
      </c>
      <c r="B301" s="60">
        <v>221</v>
      </c>
      <c r="C301" s="94" t="s">
        <v>161</v>
      </c>
      <c r="D301" s="90" t="s">
        <v>385</v>
      </c>
      <c r="E301" s="91">
        <v>881</v>
      </c>
      <c r="F301" s="92">
        <v>0.38933030646992056</v>
      </c>
      <c r="I301"/>
      <c r="J301"/>
      <c r="K301"/>
    </row>
    <row r="302" spans="1:11" s="66" customFormat="1" ht="12.75" customHeight="1">
      <c r="A302" s="60">
        <v>296</v>
      </c>
      <c r="B302" s="60">
        <v>345</v>
      </c>
      <c r="C302" s="94" t="s">
        <v>137</v>
      </c>
      <c r="D302" s="90" t="s">
        <v>138</v>
      </c>
      <c r="E302" s="91">
        <v>708</v>
      </c>
      <c r="F302" s="92">
        <v>0.3884180790960452</v>
      </c>
      <c r="I302"/>
      <c r="J302"/>
      <c r="K302"/>
    </row>
    <row r="303" spans="1:11" s="66" customFormat="1" ht="12.75" customHeight="1">
      <c r="A303" s="60">
        <v>297</v>
      </c>
      <c r="B303" s="59">
        <v>310</v>
      </c>
      <c r="C303" s="94" t="s">
        <v>548</v>
      </c>
      <c r="D303" s="90" t="s">
        <v>394</v>
      </c>
      <c r="E303" s="91">
        <v>940</v>
      </c>
      <c r="F303" s="92">
        <v>0.38723404255319149</v>
      </c>
      <c r="I303"/>
      <c r="J303"/>
      <c r="K303"/>
    </row>
    <row r="304" spans="1:11" s="66" customFormat="1" ht="12.75" customHeight="1">
      <c r="A304" s="60">
        <v>298</v>
      </c>
      <c r="B304" s="60">
        <v>159</v>
      </c>
      <c r="C304" s="94" t="s">
        <v>345</v>
      </c>
      <c r="D304" s="90" t="s">
        <v>346</v>
      </c>
      <c r="E304" s="91">
        <v>633</v>
      </c>
      <c r="F304" s="92">
        <v>0.38704581358609796</v>
      </c>
      <c r="I304"/>
      <c r="J304"/>
      <c r="K304"/>
    </row>
    <row r="305" spans="1:11" s="66" customFormat="1" ht="12.75" customHeight="1">
      <c r="A305" s="60">
        <v>299</v>
      </c>
      <c r="B305" s="60">
        <v>166</v>
      </c>
      <c r="C305" s="94" t="s">
        <v>348</v>
      </c>
      <c r="D305" s="90" t="s">
        <v>411</v>
      </c>
      <c r="E305" s="91">
        <v>769</v>
      </c>
      <c r="F305" s="92">
        <v>0.38491547464239273</v>
      </c>
      <c r="I305"/>
      <c r="J305"/>
      <c r="K305"/>
    </row>
    <row r="306" spans="1:11" s="66" customFormat="1" ht="12.75" customHeight="1">
      <c r="A306" s="60">
        <v>300</v>
      </c>
      <c r="B306" s="60">
        <v>259</v>
      </c>
      <c r="C306" s="94" t="s">
        <v>303</v>
      </c>
      <c r="D306" s="90" t="s">
        <v>421</v>
      </c>
      <c r="E306" s="91">
        <v>819</v>
      </c>
      <c r="F306" s="92">
        <v>0.37362637362637363</v>
      </c>
      <c r="I306"/>
      <c r="J306"/>
      <c r="K306"/>
    </row>
    <row r="307" spans="1:11" s="66" customFormat="1" ht="12.75" customHeight="1">
      <c r="A307" s="60">
        <v>301</v>
      </c>
      <c r="B307" s="60">
        <v>48</v>
      </c>
      <c r="C307" s="94" t="s">
        <v>454</v>
      </c>
      <c r="D307" s="90" t="s">
        <v>468</v>
      </c>
      <c r="E307" s="91">
        <v>1860</v>
      </c>
      <c r="F307" s="92">
        <v>0.37150537634408604</v>
      </c>
      <c r="I307"/>
      <c r="J307"/>
      <c r="K307"/>
    </row>
    <row r="308" spans="1:11" s="66" customFormat="1" ht="12.75" customHeight="1">
      <c r="A308" s="60">
        <v>302</v>
      </c>
      <c r="B308" s="60">
        <v>318</v>
      </c>
      <c r="C308" s="94" t="s">
        <v>548</v>
      </c>
      <c r="D308" s="90" t="s">
        <v>477</v>
      </c>
      <c r="E308" s="91">
        <v>1505</v>
      </c>
      <c r="F308" s="92">
        <v>0.37076411960132888</v>
      </c>
      <c r="I308"/>
      <c r="J308"/>
      <c r="K308"/>
    </row>
    <row r="309" spans="1:11" s="66" customFormat="1" ht="12.75" customHeight="1">
      <c r="A309" s="60">
        <v>303</v>
      </c>
      <c r="B309" s="60">
        <v>3</v>
      </c>
      <c r="C309" s="94" t="s">
        <v>159</v>
      </c>
      <c r="D309" s="90" t="s">
        <v>160</v>
      </c>
      <c r="E309" s="91">
        <v>1093</v>
      </c>
      <c r="F309" s="92">
        <v>0.37053979871912168</v>
      </c>
      <c r="I309"/>
      <c r="J309"/>
      <c r="K309"/>
    </row>
    <row r="310" spans="1:11" s="66" customFormat="1" ht="12.75" customHeight="1">
      <c r="A310" s="60">
        <v>304</v>
      </c>
      <c r="B310" s="60">
        <v>256</v>
      </c>
      <c r="C310" s="94" t="s">
        <v>177</v>
      </c>
      <c r="D310" s="90" t="s">
        <v>456</v>
      </c>
      <c r="E310" s="91">
        <v>3176</v>
      </c>
      <c r="F310" s="92">
        <v>0.36209068010075568</v>
      </c>
      <c r="I310"/>
      <c r="J310"/>
      <c r="K310"/>
    </row>
    <row r="311" spans="1:11" s="66" customFormat="1" ht="12.75" customHeight="1">
      <c r="A311" s="60">
        <v>305</v>
      </c>
      <c r="B311" s="60">
        <v>326</v>
      </c>
      <c r="C311" s="94" t="s">
        <v>163</v>
      </c>
      <c r="D311" s="90" t="s">
        <v>373</v>
      </c>
      <c r="E311" s="91">
        <v>739</v>
      </c>
      <c r="F311" s="92">
        <v>0.35588633288227334</v>
      </c>
      <c r="I311"/>
      <c r="J311"/>
      <c r="K311"/>
    </row>
    <row r="312" spans="1:11" s="66" customFormat="1" ht="12.75" customHeight="1">
      <c r="A312" s="60">
        <v>306</v>
      </c>
      <c r="B312" s="60">
        <v>336</v>
      </c>
      <c r="C312" s="94" t="s">
        <v>364</v>
      </c>
      <c r="D312" s="90" t="s">
        <v>514</v>
      </c>
      <c r="E312" s="91">
        <v>609</v>
      </c>
      <c r="F312" s="92">
        <v>0.33990147783251229</v>
      </c>
      <c r="I312"/>
      <c r="J312"/>
      <c r="K312"/>
    </row>
    <row r="313" spans="1:11" s="66" customFormat="1" ht="12.75" customHeight="1">
      <c r="A313" s="60">
        <v>307</v>
      </c>
      <c r="B313" s="60">
        <v>86</v>
      </c>
      <c r="C313" s="94" t="s">
        <v>348</v>
      </c>
      <c r="D313" s="90" t="s">
        <v>410</v>
      </c>
      <c r="E313" s="91">
        <v>520</v>
      </c>
      <c r="F313" s="92">
        <v>0.32884615384615384</v>
      </c>
      <c r="I313"/>
      <c r="J313"/>
      <c r="K313"/>
    </row>
    <row r="314" spans="1:11" s="66" customFormat="1" ht="12.75" customHeight="1">
      <c r="A314" s="60">
        <v>308</v>
      </c>
      <c r="B314" s="60">
        <v>150</v>
      </c>
      <c r="C314" s="94" t="s">
        <v>118</v>
      </c>
      <c r="D314" s="90" t="s">
        <v>187</v>
      </c>
      <c r="E314" s="91">
        <v>1846</v>
      </c>
      <c r="F314" s="92">
        <v>0.30715059588299026</v>
      </c>
      <c r="I314"/>
      <c r="J314"/>
      <c r="K314"/>
    </row>
    <row r="315" spans="1:11" s="66" customFormat="1" ht="12.75" customHeight="1">
      <c r="A315" s="60">
        <v>309</v>
      </c>
      <c r="B315" s="60">
        <v>205</v>
      </c>
      <c r="C315" s="94" t="s">
        <v>337</v>
      </c>
      <c r="D315" s="90" t="s">
        <v>572</v>
      </c>
      <c r="E315" s="91">
        <v>1060</v>
      </c>
      <c r="F315" s="92">
        <v>0.30471698113207546</v>
      </c>
      <c r="I315"/>
      <c r="J315"/>
      <c r="K315"/>
    </row>
    <row r="316" spans="1:11" s="66" customFormat="1" ht="12.75" customHeight="1">
      <c r="A316" s="60">
        <v>310</v>
      </c>
      <c r="B316" s="59">
        <v>279</v>
      </c>
      <c r="C316" s="94" t="s">
        <v>105</v>
      </c>
      <c r="D316" s="90" t="s">
        <v>258</v>
      </c>
      <c r="E316" s="91">
        <v>1988</v>
      </c>
      <c r="F316" s="92">
        <v>0.28822937625754524</v>
      </c>
      <c r="I316"/>
      <c r="J316"/>
      <c r="K316"/>
    </row>
    <row r="317" spans="1:11" s="66" customFormat="1" ht="12.75" customHeight="1">
      <c r="A317" s="60">
        <v>311</v>
      </c>
      <c r="B317" s="60">
        <v>344</v>
      </c>
      <c r="C317" s="94" t="s">
        <v>309</v>
      </c>
      <c r="D317" s="90" t="s">
        <v>382</v>
      </c>
      <c r="E317" s="91">
        <v>921</v>
      </c>
      <c r="F317" s="92">
        <v>0.28773072747014117</v>
      </c>
      <c r="I317"/>
      <c r="J317"/>
      <c r="K317"/>
    </row>
    <row r="318" spans="1:11" s="66" customFormat="1" ht="12.75" customHeight="1">
      <c r="A318" s="60">
        <v>312</v>
      </c>
      <c r="B318" s="59">
        <v>359</v>
      </c>
      <c r="C318" s="94" t="s">
        <v>192</v>
      </c>
      <c r="D318" s="90" t="s">
        <v>199</v>
      </c>
      <c r="E318" s="91">
        <v>898</v>
      </c>
      <c r="F318" s="92">
        <v>0.2828507795100223</v>
      </c>
      <c r="I318"/>
      <c r="J318"/>
      <c r="K318"/>
    </row>
    <row r="319" spans="1:11" s="66" customFormat="1" ht="12.75" customHeight="1">
      <c r="A319" s="60">
        <v>313</v>
      </c>
      <c r="B319" s="60">
        <v>338</v>
      </c>
      <c r="C319" s="94" t="s">
        <v>137</v>
      </c>
      <c r="D319" s="90" t="s">
        <v>257</v>
      </c>
      <c r="E319" s="91">
        <v>864</v>
      </c>
      <c r="F319" s="92">
        <v>0.26851851851851855</v>
      </c>
      <c r="I319"/>
      <c r="J319"/>
      <c r="K319"/>
    </row>
    <row r="320" spans="1:11" s="66" customFormat="1" ht="12.75" customHeight="1">
      <c r="A320" s="60">
        <v>314</v>
      </c>
      <c r="B320" s="60">
        <v>175</v>
      </c>
      <c r="C320" s="94" t="s">
        <v>247</v>
      </c>
      <c r="D320" s="90" t="s">
        <v>478</v>
      </c>
      <c r="E320" s="91">
        <v>90</v>
      </c>
      <c r="F320" s="92">
        <v>0.26666666666666666</v>
      </c>
      <c r="I320"/>
      <c r="J320"/>
      <c r="K320"/>
    </row>
    <row r="321" spans="1:11" s="66" customFormat="1" ht="12.75" customHeight="1">
      <c r="A321" s="60">
        <v>315</v>
      </c>
      <c r="B321" s="59">
        <v>63</v>
      </c>
      <c r="C321" s="94" t="s">
        <v>185</v>
      </c>
      <c r="D321" s="90" t="s">
        <v>267</v>
      </c>
      <c r="E321" s="91">
        <v>1149</v>
      </c>
      <c r="F321" s="92">
        <v>0.26457789382071367</v>
      </c>
      <c r="I321"/>
      <c r="J321"/>
      <c r="K321"/>
    </row>
    <row r="322" spans="1:11" s="66" customFormat="1" ht="12.75" customHeight="1">
      <c r="A322" s="60">
        <v>316</v>
      </c>
      <c r="B322" s="60">
        <v>329</v>
      </c>
      <c r="C322" s="94" t="s">
        <v>207</v>
      </c>
      <c r="D322" s="90" t="s">
        <v>208</v>
      </c>
      <c r="E322" s="91">
        <v>295</v>
      </c>
      <c r="F322" s="92">
        <v>0.26440677966101694</v>
      </c>
      <c r="I322"/>
      <c r="J322"/>
      <c r="K322"/>
    </row>
    <row r="323" spans="1:11" s="66" customFormat="1" ht="12.75" customHeight="1">
      <c r="A323" s="60">
        <v>317</v>
      </c>
      <c r="B323" s="60">
        <v>188</v>
      </c>
      <c r="C323" s="94" t="s">
        <v>116</v>
      </c>
      <c r="D323" s="90" t="s">
        <v>117</v>
      </c>
      <c r="E323" s="91">
        <v>614</v>
      </c>
      <c r="F323" s="92">
        <v>0.26058631921824105</v>
      </c>
      <c r="I323"/>
      <c r="J323"/>
      <c r="K323"/>
    </row>
    <row r="324" spans="1:11" s="66" customFormat="1" ht="12.75" customHeight="1">
      <c r="A324" s="60">
        <v>318</v>
      </c>
      <c r="B324" s="60">
        <v>307</v>
      </c>
      <c r="C324" s="94" t="s">
        <v>239</v>
      </c>
      <c r="D324" s="90" t="s">
        <v>328</v>
      </c>
      <c r="E324" s="91">
        <v>1056</v>
      </c>
      <c r="F324" s="92">
        <v>0.2566287878787879</v>
      </c>
      <c r="I324"/>
      <c r="J324"/>
      <c r="K324"/>
    </row>
    <row r="325" spans="1:11" s="66" customFormat="1" ht="12.75" customHeight="1">
      <c r="A325" s="60">
        <v>319</v>
      </c>
      <c r="B325" s="60">
        <v>323</v>
      </c>
      <c r="C325" s="94" t="s">
        <v>128</v>
      </c>
      <c r="D325" s="90" t="s">
        <v>308</v>
      </c>
      <c r="E325" s="91">
        <v>361</v>
      </c>
      <c r="F325" s="92">
        <v>0.25207756232686979</v>
      </c>
      <c r="I325"/>
      <c r="J325"/>
      <c r="K325"/>
    </row>
    <row r="326" spans="1:11" s="66" customFormat="1" ht="12.75" customHeight="1">
      <c r="A326" s="60">
        <v>320</v>
      </c>
      <c r="B326" s="60">
        <v>312</v>
      </c>
      <c r="C326" s="94" t="s">
        <v>452</v>
      </c>
      <c r="D326" s="90" t="s">
        <v>489</v>
      </c>
      <c r="E326" s="91">
        <v>826</v>
      </c>
      <c r="F326" s="92">
        <v>0.24939467312348668</v>
      </c>
      <c r="I326"/>
      <c r="J326"/>
      <c r="K326"/>
    </row>
    <row r="327" spans="1:11" s="66" customFormat="1" ht="12.75" customHeight="1">
      <c r="A327" s="60">
        <v>321</v>
      </c>
      <c r="B327" s="60">
        <v>140</v>
      </c>
      <c r="C327" s="94" t="s">
        <v>192</v>
      </c>
      <c r="D327" s="90" t="s">
        <v>193</v>
      </c>
      <c r="E327" s="91">
        <v>1398</v>
      </c>
      <c r="F327" s="92">
        <v>0.24821173104434907</v>
      </c>
      <c r="I327"/>
      <c r="J327"/>
      <c r="K327"/>
    </row>
    <row r="328" spans="1:11" s="66" customFormat="1" ht="12.75" customHeight="1">
      <c r="A328" s="60">
        <v>322</v>
      </c>
      <c r="B328" s="60">
        <v>212</v>
      </c>
      <c r="C328" s="94" t="s">
        <v>120</v>
      </c>
      <c r="D328" s="90" t="s">
        <v>344</v>
      </c>
      <c r="E328" s="91">
        <v>418</v>
      </c>
      <c r="F328" s="92">
        <v>0.24641148325358853</v>
      </c>
      <c r="I328"/>
      <c r="J328"/>
      <c r="K328"/>
    </row>
    <row r="329" spans="1:11" s="66" customFormat="1" ht="12.75" customHeight="1">
      <c r="A329" s="60">
        <v>323</v>
      </c>
      <c r="B329" s="60">
        <v>155</v>
      </c>
      <c r="C329" s="94" t="s">
        <v>293</v>
      </c>
      <c r="D329" s="90" t="s">
        <v>458</v>
      </c>
      <c r="E329" s="91">
        <v>1306</v>
      </c>
      <c r="F329" s="92">
        <v>0.23506891271056662</v>
      </c>
      <c r="I329"/>
      <c r="J329"/>
      <c r="K329"/>
    </row>
    <row r="330" spans="1:11" s="66" customFormat="1" ht="12.75" customHeight="1">
      <c r="A330" s="60">
        <v>324</v>
      </c>
      <c r="B330" s="60">
        <v>217</v>
      </c>
      <c r="C330" s="94" t="s">
        <v>197</v>
      </c>
      <c r="D330" s="90" t="s">
        <v>483</v>
      </c>
      <c r="E330" s="91">
        <v>43</v>
      </c>
      <c r="F330" s="92">
        <v>0.23255813953488372</v>
      </c>
      <c r="I330"/>
      <c r="J330"/>
      <c r="K330"/>
    </row>
    <row r="331" spans="1:11" s="66" customFormat="1" ht="12.75" customHeight="1">
      <c r="A331" s="60">
        <v>325</v>
      </c>
      <c r="B331" s="60">
        <v>179</v>
      </c>
      <c r="C331" s="94" t="s">
        <v>116</v>
      </c>
      <c r="D331" s="90" t="s">
        <v>417</v>
      </c>
      <c r="E331" s="91">
        <v>510</v>
      </c>
      <c r="F331" s="92">
        <v>0.21568627450980393</v>
      </c>
      <c r="I331"/>
      <c r="J331"/>
      <c r="K331"/>
    </row>
    <row r="332" spans="1:11" s="66" customFormat="1" ht="12.75" customHeight="1">
      <c r="A332" s="60">
        <v>326</v>
      </c>
      <c r="B332" s="59">
        <v>347</v>
      </c>
      <c r="C332" s="94" t="s">
        <v>139</v>
      </c>
      <c r="D332" s="90" t="s">
        <v>140</v>
      </c>
      <c r="E332" s="91">
        <v>1047</v>
      </c>
      <c r="F332" s="92">
        <v>0.21298949379178606</v>
      </c>
      <c r="I332"/>
      <c r="J332"/>
      <c r="K332"/>
    </row>
    <row r="333" spans="1:11" s="66" customFormat="1" ht="12.75" customHeight="1">
      <c r="A333" s="60">
        <v>327</v>
      </c>
      <c r="B333" s="60">
        <v>376</v>
      </c>
      <c r="C333" s="94" t="s">
        <v>348</v>
      </c>
      <c r="D333" s="90" t="s">
        <v>424</v>
      </c>
      <c r="E333" s="91">
        <v>19</v>
      </c>
      <c r="F333" s="92">
        <v>0.21052631578947367</v>
      </c>
      <c r="I333"/>
      <c r="J333"/>
      <c r="K333"/>
    </row>
    <row r="334" spans="1:11" s="66" customFormat="1" ht="12.75" customHeight="1">
      <c r="A334" s="60">
        <v>328</v>
      </c>
      <c r="B334" s="59">
        <v>262</v>
      </c>
      <c r="C334" s="94" t="s">
        <v>452</v>
      </c>
      <c r="D334" s="90" t="s">
        <v>453</v>
      </c>
      <c r="E334" s="91">
        <v>428</v>
      </c>
      <c r="F334" s="92">
        <v>0.2102803738317757</v>
      </c>
      <c r="I334"/>
      <c r="J334"/>
      <c r="K334"/>
    </row>
    <row r="335" spans="1:11" s="66" customFormat="1" ht="12.75" customHeight="1">
      <c r="A335" s="60">
        <v>329</v>
      </c>
      <c r="B335" s="60">
        <v>171</v>
      </c>
      <c r="C335" s="94" t="s">
        <v>398</v>
      </c>
      <c r="D335" s="90" t="s">
        <v>471</v>
      </c>
      <c r="E335" s="91">
        <v>712</v>
      </c>
      <c r="F335" s="92">
        <v>0.20365168539325842</v>
      </c>
      <c r="I335"/>
      <c r="J335"/>
      <c r="K335"/>
    </row>
    <row r="336" spans="1:11" s="66" customFormat="1" ht="12.75" customHeight="1">
      <c r="A336" s="60">
        <v>330</v>
      </c>
      <c r="B336" s="60">
        <v>281</v>
      </c>
      <c r="C336" s="94" t="s">
        <v>151</v>
      </c>
      <c r="D336" s="90" t="s">
        <v>296</v>
      </c>
      <c r="E336" s="91">
        <v>694</v>
      </c>
      <c r="F336" s="92">
        <v>0.20317002881844382</v>
      </c>
      <c r="I336"/>
      <c r="J336"/>
      <c r="K336"/>
    </row>
    <row r="337" spans="1:11" s="66" customFormat="1" ht="12.75" customHeight="1">
      <c r="A337" s="59">
        <v>331</v>
      </c>
      <c r="B337" s="59">
        <v>298</v>
      </c>
      <c r="C337" s="94" t="s">
        <v>105</v>
      </c>
      <c r="D337" s="90" t="s">
        <v>520</v>
      </c>
      <c r="E337" s="91">
        <v>1030</v>
      </c>
      <c r="F337" s="92">
        <v>0.19611650485436893</v>
      </c>
      <c r="I337"/>
      <c r="J337"/>
      <c r="K337"/>
    </row>
    <row r="338" spans="1:11" s="66" customFormat="1" ht="12.75" customHeight="1">
      <c r="A338" s="87">
        <v>332</v>
      </c>
      <c r="B338" s="60">
        <v>290</v>
      </c>
      <c r="C338" s="94" t="s">
        <v>408</v>
      </c>
      <c r="D338" s="90" t="s">
        <v>472</v>
      </c>
      <c r="E338" s="91">
        <v>993</v>
      </c>
      <c r="F338" s="92">
        <v>0.16817724068479356</v>
      </c>
      <c r="I338"/>
      <c r="J338"/>
      <c r="K338"/>
    </row>
    <row r="339" spans="1:11" s="66" customFormat="1" ht="12.75" customHeight="1">
      <c r="A339" s="60">
        <v>333</v>
      </c>
      <c r="B339" s="60">
        <v>116</v>
      </c>
      <c r="C339" s="94" t="s">
        <v>192</v>
      </c>
      <c r="D339" s="90" t="s">
        <v>492</v>
      </c>
      <c r="E339" s="91">
        <v>826</v>
      </c>
      <c r="F339" s="92">
        <v>0.16101694915254236</v>
      </c>
      <c r="I339"/>
      <c r="J339"/>
      <c r="K339"/>
    </row>
    <row r="340" spans="1:11" s="66" customFormat="1" ht="12.75" customHeight="1">
      <c r="A340" s="60">
        <v>334</v>
      </c>
      <c r="B340" s="60">
        <v>363</v>
      </c>
      <c r="C340" s="94" t="s">
        <v>553</v>
      </c>
      <c r="D340" s="90" t="s">
        <v>374</v>
      </c>
      <c r="E340" s="91">
        <v>1433</v>
      </c>
      <c r="F340" s="92">
        <v>0.15352407536636428</v>
      </c>
      <c r="I340"/>
      <c r="J340"/>
      <c r="K340"/>
    </row>
    <row r="341" spans="1:11" s="66" customFormat="1" ht="12.75" customHeight="1">
      <c r="A341" s="60">
        <v>335</v>
      </c>
      <c r="B341" s="60">
        <v>230</v>
      </c>
      <c r="C341" s="94" t="s">
        <v>168</v>
      </c>
      <c r="D341" s="90" t="s">
        <v>518</v>
      </c>
      <c r="E341" s="91">
        <v>213</v>
      </c>
      <c r="F341" s="92">
        <v>0.12676056338028169</v>
      </c>
      <c r="I341"/>
      <c r="J341"/>
      <c r="K341"/>
    </row>
    <row r="342" spans="1:11" s="66" customFormat="1" ht="12.75" customHeight="1">
      <c r="A342" s="60">
        <v>336</v>
      </c>
      <c r="B342" s="60">
        <v>342</v>
      </c>
      <c r="C342" s="94" t="s">
        <v>233</v>
      </c>
      <c r="D342" s="90" t="s">
        <v>234</v>
      </c>
      <c r="E342" s="91">
        <v>81</v>
      </c>
      <c r="F342" s="92">
        <v>0.12345679012345678</v>
      </c>
      <c r="I342"/>
      <c r="J342"/>
      <c r="K342"/>
    </row>
    <row r="343" spans="1:11" s="66" customFormat="1" ht="12.75" customHeight="1">
      <c r="A343" s="60">
        <v>337</v>
      </c>
      <c r="B343" s="60">
        <v>305</v>
      </c>
      <c r="C343" s="94" t="s">
        <v>454</v>
      </c>
      <c r="D343" s="90" t="s">
        <v>455</v>
      </c>
      <c r="E343" s="91">
        <v>867</v>
      </c>
      <c r="F343" s="92">
        <v>0.11418685121107267</v>
      </c>
      <c r="I343"/>
      <c r="J343"/>
      <c r="K343"/>
    </row>
    <row r="344" spans="1:11" s="66" customFormat="1" ht="12.75" customHeight="1">
      <c r="A344" s="60">
        <v>338</v>
      </c>
      <c r="B344" s="60">
        <v>292</v>
      </c>
      <c r="C344" s="94" t="s">
        <v>286</v>
      </c>
      <c r="D344" s="90" t="s">
        <v>498</v>
      </c>
      <c r="E344" s="91">
        <v>303</v>
      </c>
      <c r="F344" s="92">
        <v>0.10891089108910891</v>
      </c>
      <c r="I344"/>
      <c r="J344"/>
      <c r="K344"/>
    </row>
    <row r="345" spans="1:11" s="66" customFormat="1" ht="12.75" customHeight="1">
      <c r="A345" s="60">
        <v>339</v>
      </c>
      <c r="B345" s="60">
        <v>112</v>
      </c>
      <c r="C345" s="94" t="s">
        <v>442</v>
      </c>
      <c r="D345" s="90" t="s">
        <v>487</v>
      </c>
      <c r="E345" s="91">
        <v>213</v>
      </c>
      <c r="F345" s="92">
        <v>0.107981220657277</v>
      </c>
      <c r="I345"/>
      <c r="J345"/>
      <c r="K345"/>
    </row>
    <row r="346" spans="1:11" s="66" customFormat="1" ht="12.75" customHeight="1">
      <c r="A346" s="60">
        <v>340</v>
      </c>
      <c r="B346" s="60">
        <v>331</v>
      </c>
      <c r="C346" s="94" t="s">
        <v>225</v>
      </c>
      <c r="D346" s="90" t="s">
        <v>226</v>
      </c>
      <c r="E346" s="91">
        <v>379</v>
      </c>
      <c r="F346" s="92">
        <v>0.10554089709762533</v>
      </c>
      <c r="I346"/>
      <c r="J346"/>
      <c r="K346"/>
    </row>
    <row r="347" spans="1:11" s="66" customFormat="1" ht="12.75" customHeight="1">
      <c r="A347" s="60">
        <v>341</v>
      </c>
      <c r="B347" s="60">
        <v>302</v>
      </c>
      <c r="C347" s="94" t="s">
        <v>495</v>
      </c>
      <c r="D347" s="90" t="s">
        <v>510</v>
      </c>
      <c r="E347" s="91">
        <v>199</v>
      </c>
      <c r="F347" s="92">
        <v>0.10050251256281408</v>
      </c>
      <c r="I347"/>
      <c r="J347"/>
      <c r="K347"/>
    </row>
    <row r="348" spans="1:11" s="66" customFormat="1" ht="12.75" customHeight="1">
      <c r="A348" s="60">
        <v>342</v>
      </c>
      <c r="B348" s="60">
        <v>213</v>
      </c>
      <c r="C348" s="94" t="s">
        <v>338</v>
      </c>
      <c r="D348" s="90" t="s">
        <v>339</v>
      </c>
      <c r="E348" s="91">
        <v>562</v>
      </c>
      <c r="F348" s="92">
        <v>9.2526690391459068E-2</v>
      </c>
      <c r="I348"/>
      <c r="J348"/>
      <c r="K348"/>
    </row>
    <row r="349" spans="1:11" s="66" customFormat="1" ht="12.75" customHeight="1">
      <c r="A349" s="60">
        <v>343</v>
      </c>
      <c r="B349" s="59">
        <v>108</v>
      </c>
      <c r="C349" s="94" t="s">
        <v>137</v>
      </c>
      <c r="D349" s="90" t="s">
        <v>467</v>
      </c>
      <c r="E349" s="91">
        <v>1458</v>
      </c>
      <c r="F349" s="92">
        <v>7.8189300411522639E-2</v>
      </c>
      <c r="I349"/>
      <c r="J349"/>
      <c r="K349"/>
    </row>
    <row r="350" spans="1:11" s="66" customFormat="1" ht="12.75" customHeight="1">
      <c r="A350" s="60">
        <v>344</v>
      </c>
      <c r="B350" s="60">
        <v>192</v>
      </c>
      <c r="C350" s="94" t="s">
        <v>124</v>
      </c>
      <c r="D350" s="90" t="s">
        <v>508</v>
      </c>
      <c r="E350" s="91">
        <v>160</v>
      </c>
      <c r="F350" s="92">
        <v>7.4999999999999997E-2</v>
      </c>
      <c r="I350"/>
      <c r="J350"/>
      <c r="K350"/>
    </row>
    <row r="351" spans="1:11" s="66" customFormat="1" ht="12.75" customHeight="1">
      <c r="A351" s="60">
        <v>345</v>
      </c>
      <c r="B351" s="59">
        <v>306</v>
      </c>
      <c r="C351" s="94" t="s">
        <v>168</v>
      </c>
      <c r="D351" s="90" t="s">
        <v>488</v>
      </c>
      <c r="E351" s="91">
        <v>29</v>
      </c>
      <c r="F351" s="92">
        <v>6.8965517241379309E-2</v>
      </c>
      <c r="I351"/>
      <c r="J351"/>
      <c r="K351"/>
    </row>
    <row r="352" spans="1:11" s="66" customFormat="1" ht="12.75" customHeight="1">
      <c r="A352" s="60">
        <v>346</v>
      </c>
      <c r="B352" s="60">
        <v>311</v>
      </c>
      <c r="C352" s="94" t="s">
        <v>454</v>
      </c>
      <c r="D352" s="90" t="s">
        <v>542</v>
      </c>
      <c r="E352" s="91">
        <v>415</v>
      </c>
      <c r="F352" s="92">
        <v>6.746987951807229E-2</v>
      </c>
      <c r="I352"/>
      <c r="J352"/>
      <c r="K352"/>
    </row>
    <row r="353" spans="1:11" s="66" customFormat="1" ht="12.75" customHeight="1">
      <c r="A353" s="60">
        <v>347</v>
      </c>
      <c r="B353" s="60">
        <v>375</v>
      </c>
      <c r="C353" s="94" t="s">
        <v>348</v>
      </c>
      <c r="D353" s="90" t="s">
        <v>506</v>
      </c>
      <c r="E353" s="91">
        <v>408</v>
      </c>
      <c r="F353" s="92">
        <v>6.3725490196078427E-2</v>
      </c>
      <c r="I353"/>
      <c r="J353"/>
      <c r="K353"/>
    </row>
    <row r="354" spans="1:11" s="66" customFormat="1" ht="12.75" customHeight="1">
      <c r="A354" s="60">
        <v>348</v>
      </c>
      <c r="B354" s="59">
        <v>361</v>
      </c>
      <c r="C354" s="94" t="s">
        <v>554</v>
      </c>
      <c r="D354" s="90" t="s">
        <v>543</v>
      </c>
      <c r="E354" s="91">
        <v>325</v>
      </c>
      <c r="F354" s="92">
        <v>5.8461538461538461E-2</v>
      </c>
      <c r="I354"/>
      <c r="J354"/>
      <c r="K354"/>
    </row>
    <row r="355" spans="1:11" s="66" customFormat="1" ht="12.75" customHeight="1">
      <c r="A355" s="60">
        <v>349</v>
      </c>
      <c r="B355" s="59">
        <v>352</v>
      </c>
      <c r="C355" s="94" t="s">
        <v>495</v>
      </c>
      <c r="D355" s="90" t="s">
        <v>503</v>
      </c>
      <c r="E355" s="91">
        <v>345</v>
      </c>
      <c r="F355" s="92">
        <v>5.7971014492753624E-2</v>
      </c>
      <c r="I355"/>
      <c r="J355"/>
      <c r="K355"/>
    </row>
    <row r="356" spans="1:11" s="66" customFormat="1" ht="12.75" customHeight="1">
      <c r="A356" s="60">
        <v>350</v>
      </c>
      <c r="B356" s="60">
        <v>187</v>
      </c>
      <c r="C356" s="94" t="s">
        <v>77</v>
      </c>
      <c r="D356" s="90" t="s">
        <v>360</v>
      </c>
      <c r="E356" s="91">
        <v>308</v>
      </c>
      <c r="F356" s="92">
        <v>5.5194805194805192E-2</v>
      </c>
      <c r="I356"/>
      <c r="J356"/>
      <c r="K356"/>
    </row>
    <row r="357" spans="1:11" s="66" customFormat="1" ht="12.75" customHeight="1">
      <c r="A357" s="60">
        <v>351</v>
      </c>
      <c r="B357" s="60">
        <v>335</v>
      </c>
      <c r="C357" s="94" t="s">
        <v>137</v>
      </c>
      <c r="D357" s="90" t="s">
        <v>245</v>
      </c>
      <c r="E357" s="91">
        <v>1674</v>
      </c>
      <c r="F357" s="92">
        <v>5.4958183990442055E-2</v>
      </c>
      <c r="I357"/>
      <c r="J357"/>
      <c r="K357"/>
    </row>
    <row r="358" spans="1:11" s="66" customFormat="1" ht="12.75" customHeight="1">
      <c r="A358" s="60">
        <v>352</v>
      </c>
      <c r="B358" s="60">
        <v>297</v>
      </c>
      <c r="C358" s="94" t="s">
        <v>192</v>
      </c>
      <c r="D358" s="90" t="s">
        <v>493</v>
      </c>
      <c r="E358" s="91">
        <v>2096</v>
      </c>
      <c r="F358" s="92">
        <v>5.4866412213740459E-2</v>
      </c>
      <c r="I358"/>
      <c r="J358"/>
      <c r="K358"/>
    </row>
    <row r="359" spans="1:11" s="66" customFormat="1" ht="12.75" customHeight="1">
      <c r="A359" s="60">
        <v>353</v>
      </c>
      <c r="B359" s="60">
        <v>189</v>
      </c>
      <c r="C359" s="94" t="s">
        <v>450</v>
      </c>
      <c r="D359" s="90" t="s">
        <v>451</v>
      </c>
      <c r="E359" s="91">
        <v>613</v>
      </c>
      <c r="F359" s="92">
        <v>5.3833605220228384E-2</v>
      </c>
      <c r="I359"/>
      <c r="J359"/>
      <c r="K359"/>
    </row>
    <row r="360" spans="1:11" s="66" customFormat="1" ht="12.75" customHeight="1">
      <c r="A360" s="60">
        <v>354</v>
      </c>
      <c r="B360" s="60">
        <v>348</v>
      </c>
      <c r="C360" s="94" t="s">
        <v>348</v>
      </c>
      <c r="D360" s="90" t="s">
        <v>490</v>
      </c>
      <c r="E360" s="91">
        <v>353</v>
      </c>
      <c r="F360" s="92">
        <v>4.8158640226628892E-2</v>
      </c>
      <c r="I360"/>
      <c r="J360"/>
      <c r="K360"/>
    </row>
    <row r="361" spans="1:11" s="66" customFormat="1" ht="12.75" customHeight="1">
      <c r="A361" s="60">
        <v>355</v>
      </c>
      <c r="B361" s="60">
        <v>207</v>
      </c>
      <c r="C361" s="94" t="s">
        <v>192</v>
      </c>
      <c r="D361" s="90" t="s">
        <v>494</v>
      </c>
      <c r="E361" s="91">
        <v>598</v>
      </c>
      <c r="F361" s="92">
        <v>3.8461538461538464E-2</v>
      </c>
      <c r="I361"/>
      <c r="J361"/>
      <c r="K361"/>
    </row>
    <row r="362" spans="1:11" s="66" customFormat="1" ht="12.75" customHeight="1">
      <c r="A362" s="60">
        <v>356</v>
      </c>
      <c r="B362" s="60">
        <v>371</v>
      </c>
      <c r="C362" s="94" t="s">
        <v>464</v>
      </c>
      <c r="D362" s="90" t="s">
        <v>465</v>
      </c>
      <c r="E362" s="91">
        <v>31</v>
      </c>
      <c r="F362" s="92">
        <v>3.2258064516129031E-2</v>
      </c>
      <c r="I362"/>
      <c r="J362"/>
      <c r="K362"/>
    </row>
    <row r="363" spans="1:11" s="66" customFormat="1" ht="12.75" customHeight="1">
      <c r="A363" s="60">
        <v>357</v>
      </c>
      <c r="B363" s="60">
        <v>296</v>
      </c>
      <c r="C363" s="94" t="s">
        <v>128</v>
      </c>
      <c r="D363" s="90" t="s">
        <v>466</v>
      </c>
      <c r="E363" s="91">
        <v>206</v>
      </c>
      <c r="F363" s="92">
        <v>2.9126213592233011E-2</v>
      </c>
      <c r="I363"/>
      <c r="J363"/>
      <c r="K363"/>
    </row>
    <row r="364" spans="1:11" s="66" customFormat="1" ht="12.75" customHeight="1">
      <c r="A364" s="60">
        <v>358</v>
      </c>
      <c r="B364" s="60">
        <v>327</v>
      </c>
      <c r="C364" s="94" t="s">
        <v>228</v>
      </c>
      <c r="D364" s="90" t="s">
        <v>511</v>
      </c>
      <c r="E364" s="91">
        <v>427</v>
      </c>
      <c r="F364" s="92">
        <v>2.8103044496487119E-2</v>
      </c>
      <c r="I364"/>
      <c r="J364"/>
      <c r="K364"/>
    </row>
    <row r="365" spans="1:11" s="66" customFormat="1" ht="12.75" customHeight="1">
      <c r="A365" s="60">
        <v>359</v>
      </c>
      <c r="B365" s="59">
        <v>314</v>
      </c>
      <c r="C365" s="94" t="s">
        <v>573</v>
      </c>
      <c r="D365" s="90" t="s">
        <v>574</v>
      </c>
      <c r="E365" s="91">
        <v>45</v>
      </c>
      <c r="F365" s="92">
        <v>2.2222222222222223E-2</v>
      </c>
      <c r="I365"/>
      <c r="J365"/>
      <c r="K365"/>
    </row>
    <row r="366" spans="1:11" s="66" customFormat="1" ht="12.75" customHeight="1">
      <c r="A366" s="60">
        <v>360</v>
      </c>
      <c r="B366" s="60">
        <v>346</v>
      </c>
      <c r="C366" s="94" t="s">
        <v>137</v>
      </c>
      <c r="D366" s="90" t="s">
        <v>406</v>
      </c>
      <c r="E366" s="91">
        <v>857</v>
      </c>
      <c r="F366" s="92">
        <v>7.0011668611435242E-3</v>
      </c>
      <c r="I366"/>
      <c r="J366"/>
      <c r="K366"/>
    </row>
    <row r="367" spans="1:11" s="66" customFormat="1" ht="12.75" customHeight="1">
      <c r="A367" s="60">
        <v>361</v>
      </c>
      <c r="B367" s="59">
        <v>32</v>
      </c>
      <c r="C367" s="94" t="s">
        <v>126</v>
      </c>
      <c r="D367" s="90" t="s">
        <v>127</v>
      </c>
      <c r="E367" s="91">
        <v>322</v>
      </c>
      <c r="F367" s="92">
        <v>3.105590062111801E-3</v>
      </c>
      <c r="I367"/>
      <c r="J367"/>
      <c r="K367"/>
    </row>
    <row r="368" spans="1:11" s="66" customFormat="1" ht="12.75" customHeight="1">
      <c r="A368" s="60">
        <v>362</v>
      </c>
      <c r="B368" s="60">
        <v>220</v>
      </c>
      <c r="C368" s="94" t="s">
        <v>464</v>
      </c>
      <c r="D368" s="90" t="s">
        <v>484</v>
      </c>
      <c r="E368" s="91">
        <v>20</v>
      </c>
      <c r="F368" s="92">
        <v>0</v>
      </c>
      <c r="I368"/>
      <c r="J368"/>
      <c r="K368"/>
    </row>
    <row r="369" spans="1:11" s="66" customFormat="1" ht="12.75" customHeight="1">
      <c r="A369" s="60">
        <v>363</v>
      </c>
      <c r="B369" s="60" t="e">
        <v>#N/A</v>
      </c>
      <c r="C369" s="94" t="s">
        <v>584</v>
      </c>
      <c r="D369" s="90" t="s">
        <v>585</v>
      </c>
      <c r="E369" s="91">
        <v>10</v>
      </c>
      <c r="F369" s="92">
        <v>0</v>
      </c>
      <c r="I369"/>
      <c r="J369"/>
      <c r="K369"/>
    </row>
    <row r="370" spans="1:11" s="66" customFormat="1" ht="12.75" customHeight="1">
      <c r="A370" s="60">
        <v>364</v>
      </c>
      <c r="B370" s="59">
        <v>372</v>
      </c>
      <c r="C370" s="94" t="s">
        <v>583</v>
      </c>
      <c r="D370" s="90" t="s">
        <v>521</v>
      </c>
      <c r="E370" s="91">
        <v>14</v>
      </c>
      <c r="F370" s="92">
        <v>0</v>
      </c>
      <c r="I370"/>
      <c r="J370"/>
      <c r="K370"/>
    </row>
    <row r="371" spans="1:11" s="66" customFormat="1" ht="12.75" customHeight="1">
      <c r="A371" s="60">
        <v>365</v>
      </c>
      <c r="B371" s="60">
        <v>219</v>
      </c>
      <c r="C371" s="94" t="s">
        <v>128</v>
      </c>
      <c r="D371" s="90" t="s">
        <v>486</v>
      </c>
      <c r="E371" s="91">
        <v>340</v>
      </c>
      <c r="F371" s="92">
        <v>0</v>
      </c>
      <c r="I371"/>
      <c r="J371"/>
      <c r="K371"/>
    </row>
    <row r="372" spans="1:11" s="66" customFormat="1" ht="12.75" customHeight="1">
      <c r="A372" s="60">
        <v>366</v>
      </c>
      <c r="B372" s="60">
        <v>357</v>
      </c>
      <c r="C372" s="94" t="s">
        <v>554</v>
      </c>
      <c r="D372" s="90" t="s">
        <v>576</v>
      </c>
      <c r="E372" s="91">
        <v>22</v>
      </c>
      <c r="F372" s="92">
        <v>0</v>
      </c>
      <c r="I372"/>
      <c r="J372"/>
      <c r="K372"/>
    </row>
    <row r="373" spans="1:11" s="66" customFormat="1" ht="12.75" customHeight="1">
      <c r="A373" s="60">
        <v>367</v>
      </c>
      <c r="B373" s="60" t="e">
        <v>#N/A</v>
      </c>
      <c r="C373" s="94" t="s">
        <v>562</v>
      </c>
      <c r="D373" s="90" t="s">
        <v>582</v>
      </c>
      <c r="E373" s="91">
        <v>561</v>
      </c>
      <c r="F373" s="92">
        <v>0</v>
      </c>
      <c r="I373"/>
      <c r="J373"/>
      <c r="K373"/>
    </row>
    <row r="374" spans="1:11" s="66" customFormat="1" ht="12.75" customHeight="1">
      <c r="A374" s="60">
        <v>368</v>
      </c>
      <c r="B374" s="60" t="e">
        <v>#N/A</v>
      </c>
      <c r="C374" s="94" t="s">
        <v>592</v>
      </c>
      <c r="D374" s="90" t="s">
        <v>581</v>
      </c>
      <c r="E374" s="91">
        <v>10</v>
      </c>
      <c r="F374" s="92">
        <v>0</v>
      </c>
      <c r="I374"/>
      <c r="J374"/>
      <c r="K374"/>
    </row>
    <row r="375" spans="1:11" s="66" customFormat="1" ht="12.75" customHeight="1">
      <c r="A375" s="60">
        <v>369</v>
      </c>
      <c r="B375" s="60">
        <v>270</v>
      </c>
      <c r="C375" s="94" t="s">
        <v>426</v>
      </c>
      <c r="D375" s="90" t="s">
        <v>427</v>
      </c>
      <c r="E375" s="91">
        <v>26</v>
      </c>
      <c r="F375" s="92">
        <v>0</v>
      </c>
      <c r="I375"/>
      <c r="J375"/>
      <c r="K375"/>
    </row>
    <row r="376" spans="1:11" s="66" customFormat="1" ht="12.75" customHeight="1">
      <c r="A376" s="60">
        <v>370</v>
      </c>
      <c r="B376" s="60">
        <v>373</v>
      </c>
      <c r="C376" s="94" t="s">
        <v>464</v>
      </c>
      <c r="D376" s="90" t="s">
        <v>575</v>
      </c>
      <c r="E376" s="91">
        <v>28</v>
      </c>
      <c r="F376" s="92">
        <v>0</v>
      </c>
      <c r="I376"/>
      <c r="J376"/>
      <c r="K376"/>
    </row>
    <row r="377" spans="1:11" s="66" customFormat="1" ht="12.75" customHeight="1">
      <c r="A377" s="60">
        <v>371</v>
      </c>
      <c r="B377" s="60">
        <v>113</v>
      </c>
      <c r="C377" s="94" t="s">
        <v>501</v>
      </c>
      <c r="D377" s="90" t="s">
        <v>502</v>
      </c>
      <c r="E377" s="91">
        <v>126</v>
      </c>
      <c r="F377" s="92">
        <v>0</v>
      </c>
      <c r="I377"/>
      <c r="J377"/>
      <c r="K377"/>
    </row>
    <row r="378" spans="1:11" s="66" customFormat="1" ht="12.75" customHeight="1">
      <c r="A378" s="60">
        <v>372</v>
      </c>
      <c r="B378" s="60">
        <v>367</v>
      </c>
      <c r="C378" s="94" t="s">
        <v>454</v>
      </c>
      <c r="D378" s="90" t="s">
        <v>519</v>
      </c>
      <c r="E378" s="91">
        <v>125</v>
      </c>
      <c r="F378" s="92">
        <v>0</v>
      </c>
      <c r="I378"/>
      <c r="J378"/>
      <c r="K378"/>
    </row>
    <row r="379" spans="1:11" s="66" customFormat="1" ht="12.75" customHeight="1">
      <c r="A379" s="60">
        <v>373</v>
      </c>
      <c r="B379" s="60">
        <v>351</v>
      </c>
      <c r="C379" s="94" t="s">
        <v>579</v>
      </c>
      <c r="D379" s="90" t="s">
        <v>541</v>
      </c>
      <c r="E379" s="91">
        <v>493</v>
      </c>
      <c r="F379" s="92">
        <v>0</v>
      </c>
      <c r="I379"/>
      <c r="J379"/>
      <c r="K379"/>
    </row>
    <row r="380" spans="1:11" s="66" customFormat="1" ht="12.75" customHeight="1">
      <c r="A380" s="60">
        <v>374</v>
      </c>
      <c r="B380" s="59">
        <v>368</v>
      </c>
      <c r="C380" s="94" t="s">
        <v>579</v>
      </c>
      <c r="D380" s="90" t="s">
        <v>580</v>
      </c>
      <c r="E380" s="91">
        <v>527</v>
      </c>
      <c r="F380" s="92">
        <v>0</v>
      </c>
      <c r="I380"/>
      <c r="J380"/>
      <c r="K380"/>
    </row>
    <row r="381" spans="1:11" s="66" customFormat="1" ht="12.75" customHeight="1">
      <c r="A381" s="60">
        <v>375</v>
      </c>
      <c r="B381" s="60" t="e">
        <v>#N/A</v>
      </c>
      <c r="C381" s="94" t="s">
        <v>577</v>
      </c>
      <c r="D381" s="90" t="s">
        <v>578</v>
      </c>
      <c r="E381" s="91">
        <v>24</v>
      </c>
      <c r="F381" s="92">
        <v>0</v>
      </c>
      <c r="I381"/>
      <c r="J381"/>
      <c r="K381"/>
    </row>
    <row r="382" spans="1:11" s="66" customFormat="1" ht="12.75" customHeight="1">
      <c r="A382" s="60">
        <v>376</v>
      </c>
      <c r="B382" s="60">
        <v>350</v>
      </c>
      <c r="C382" s="94" t="s">
        <v>377</v>
      </c>
      <c r="D382" s="90" t="s">
        <v>378</v>
      </c>
      <c r="E382" s="91">
        <v>27</v>
      </c>
      <c r="F382" s="92">
        <v>0</v>
      </c>
      <c r="I382"/>
      <c r="J382"/>
      <c r="K382"/>
    </row>
    <row r="383" spans="1:11">
      <c r="B383" s="66"/>
      <c r="C383"/>
      <c r="D383"/>
      <c r="E383" s="86"/>
      <c r="F383"/>
    </row>
  </sheetData>
  <phoneticPr fontId="16" type="noConversion"/>
  <printOptions horizontalCentered="1" gridLinesSet="0"/>
  <pageMargins left="0.75" right="0.75" top="1" bottom="1" header="0.5" footer="0.5"/>
  <pageSetup orientation="portrait" r:id="rId1"/>
  <headerFooter alignWithMargins="0">
    <oddHeader xml:space="preserve">&amp;C&amp;14&amp;UService Quality Report to the Public Utility Commission of Texas
&amp;R
</oddHeader>
    <oddFooter>&amp;L&amp;8&amp;F
&amp;A&amp;CPage &amp;P of &amp;N</oddFooter>
  </headerFooter>
</worksheet>
</file>

<file path=xl/worksheets/sheet6.xml><?xml version="1.0" encoding="utf-8"?>
<worksheet xmlns="http://schemas.openxmlformats.org/spreadsheetml/2006/main" xmlns:r="http://schemas.openxmlformats.org/officeDocument/2006/relationships">
  <dimension ref="A1:L383"/>
  <sheetViews>
    <sheetView showGridLines="0" zoomScale="75" zoomScaleNormal="100" workbookViewId="0">
      <pane ySplit="6" topLeftCell="A7" activePane="bottomLeft" state="frozen"/>
      <selection pane="bottomLeft" activeCell="F3" sqref="F3"/>
    </sheetView>
  </sheetViews>
  <sheetFormatPr defaultRowHeight="12.75" customHeight="1"/>
  <cols>
    <col min="1" max="1" width="12.7109375" customWidth="1"/>
    <col min="2" max="2" width="12.7109375" style="65" customWidth="1"/>
    <col min="3" max="3" width="22.140625" style="9" bestFit="1" customWidth="1"/>
    <col min="4" max="4" width="14.5703125" style="9" customWidth="1"/>
    <col min="5" max="5" width="14" style="55" customWidth="1"/>
    <col min="6" max="6" width="12.7109375" style="55" customWidth="1"/>
  </cols>
  <sheetData>
    <row r="1" spans="1:6" ht="15.75" customHeight="1">
      <c r="A1" s="18" t="s">
        <v>68</v>
      </c>
      <c r="C1" s="8"/>
    </row>
    <row r="2" spans="1:6" ht="15.75">
      <c r="A2" s="18" t="s">
        <v>57</v>
      </c>
      <c r="C2" s="44"/>
      <c r="D2" s="45"/>
      <c r="E2" s="56"/>
      <c r="F2" s="43" t="s">
        <v>56</v>
      </c>
    </row>
    <row r="3" spans="1:6" ht="15.75">
      <c r="A3" t="s">
        <v>72</v>
      </c>
      <c r="C3" s="44"/>
      <c r="D3" s="45"/>
      <c r="E3" s="56"/>
      <c r="F3" s="53">
        <v>376</v>
      </c>
    </row>
    <row r="4" spans="1:6" ht="15.75" customHeight="1">
      <c r="A4" t="s">
        <v>58</v>
      </c>
    </row>
    <row r="5" spans="1:6" ht="16.5" customHeight="1" thickBot="1">
      <c r="A5" s="7" t="s">
        <v>556</v>
      </c>
      <c r="D5" s="95"/>
      <c r="E5" s="96"/>
      <c r="F5" s="97"/>
    </row>
    <row r="6" spans="1:6" ht="26.25" thickBot="1">
      <c r="A6" s="61" t="s">
        <v>588</v>
      </c>
      <c r="B6" s="61" t="s">
        <v>549</v>
      </c>
      <c r="C6" s="62" t="s">
        <v>54</v>
      </c>
      <c r="D6" s="63" t="s">
        <v>55</v>
      </c>
      <c r="E6" s="62" t="s">
        <v>69</v>
      </c>
      <c r="F6" s="64" t="s">
        <v>589</v>
      </c>
    </row>
    <row r="7" spans="1:6" ht="12.75" customHeight="1">
      <c r="A7" s="59">
        <v>1</v>
      </c>
      <c r="B7" s="60">
        <v>89</v>
      </c>
      <c r="C7" s="84" t="s">
        <v>242</v>
      </c>
      <c r="D7" s="83" t="s">
        <v>254</v>
      </c>
      <c r="E7" s="85">
        <v>1032</v>
      </c>
      <c r="F7" s="83">
        <v>915.16763565891472</v>
      </c>
    </row>
    <row r="8" spans="1:6" ht="12.75" customHeight="1">
      <c r="A8" s="87">
        <v>2</v>
      </c>
      <c r="B8" s="60">
        <v>50</v>
      </c>
      <c r="C8" s="93" t="s">
        <v>209</v>
      </c>
      <c r="D8" s="88" t="s">
        <v>539</v>
      </c>
      <c r="E8" s="89">
        <v>331</v>
      </c>
      <c r="F8" s="88">
        <v>766.17824773413895</v>
      </c>
    </row>
    <row r="9" spans="1:6" ht="12.75" customHeight="1">
      <c r="A9" s="60">
        <v>3</v>
      </c>
      <c r="B9" s="59">
        <v>73</v>
      </c>
      <c r="C9" s="94" t="s">
        <v>190</v>
      </c>
      <c r="D9" s="90" t="s">
        <v>191</v>
      </c>
      <c r="E9" s="91">
        <v>1215</v>
      </c>
      <c r="F9" s="92">
        <v>707.71028806584366</v>
      </c>
    </row>
    <row r="10" spans="1:6" ht="12.75" customHeight="1">
      <c r="A10" s="60">
        <v>4</v>
      </c>
      <c r="B10" s="60" t="e">
        <v>#N/A</v>
      </c>
      <c r="C10" s="94" t="s">
        <v>241</v>
      </c>
      <c r="D10" s="90" t="s">
        <v>560</v>
      </c>
      <c r="E10" s="91">
        <v>687</v>
      </c>
      <c r="F10" s="92">
        <v>699.89810771470161</v>
      </c>
    </row>
    <row r="11" spans="1:6" ht="12.75" customHeight="1">
      <c r="A11" s="60">
        <v>5</v>
      </c>
      <c r="B11" s="60">
        <v>283</v>
      </c>
      <c r="C11" s="94" t="s">
        <v>220</v>
      </c>
      <c r="D11" s="90" t="s">
        <v>221</v>
      </c>
      <c r="E11" s="91">
        <v>323</v>
      </c>
      <c r="F11" s="92">
        <v>698.8111455108359</v>
      </c>
    </row>
    <row r="12" spans="1:6" ht="12.75" customHeight="1">
      <c r="A12" s="60">
        <v>6</v>
      </c>
      <c r="B12" s="60">
        <v>119</v>
      </c>
      <c r="C12" s="94" t="s">
        <v>126</v>
      </c>
      <c r="D12" s="90" t="s">
        <v>306</v>
      </c>
      <c r="E12" s="91">
        <v>228</v>
      </c>
      <c r="F12" s="92">
        <v>680.26754385964909</v>
      </c>
    </row>
    <row r="13" spans="1:6" ht="12.75" customHeight="1">
      <c r="A13" s="60">
        <v>7</v>
      </c>
      <c r="B13" s="60" t="e">
        <v>#N/A</v>
      </c>
      <c r="C13" s="94" t="s">
        <v>291</v>
      </c>
      <c r="D13" s="90" t="s">
        <v>561</v>
      </c>
      <c r="E13" s="91">
        <v>2416</v>
      </c>
      <c r="F13" s="92">
        <v>620.06622516556297</v>
      </c>
    </row>
    <row r="14" spans="1:6" ht="12.75" customHeight="1">
      <c r="A14" s="60">
        <v>8</v>
      </c>
      <c r="B14" s="60">
        <v>290</v>
      </c>
      <c r="C14" s="94" t="s">
        <v>389</v>
      </c>
      <c r="D14" s="90" t="s">
        <v>555</v>
      </c>
      <c r="E14" s="91">
        <v>141</v>
      </c>
      <c r="F14" s="92">
        <v>593.96453900709218</v>
      </c>
    </row>
    <row r="15" spans="1:6" ht="12.75" customHeight="1">
      <c r="A15" s="60">
        <v>9</v>
      </c>
      <c r="B15" s="60">
        <v>5</v>
      </c>
      <c r="C15" s="94" t="s">
        <v>130</v>
      </c>
      <c r="D15" s="90" t="s">
        <v>131</v>
      </c>
      <c r="E15" s="91">
        <v>1552</v>
      </c>
      <c r="F15" s="92">
        <v>566.78737113402065</v>
      </c>
    </row>
    <row r="16" spans="1:6" ht="12.75" customHeight="1">
      <c r="A16" s="60">
        <v>10</v>
      </c>
      <c r="B16" s="59">
        <v>366</v>
      </c>
      <c r="C16" s="94" t="s">
        <v>126</v>
      </c>
      <c r="D16" s="90" t="s">
        <v>269</v>
      </c>
      <c r="E16" s="91">
        <v>26</v>
      </c>
      <c r="F16" s="92">
        <v>545.65384615384619</v>
      </c>
    </row>
    <row r="17" spans="1:6" ht="12.75" customHeight="1">
      <c r="A17" s="60">
        <v>11</v>
      </c>
      <c r="B17" s="60">
        <v>184</v>
      </c>
      <c r="C17" s="94" t="s">
        <v>75</v>
      </c>
      <c r="D17" s="90" t="s">
        <v>431</v>
      </c>
      <c r="E17" s="91">
        <v>1419</v>
      </c>
      <c r="F17" s="92">
        <v>545.06201550387595</v>
      </c>
    </row>
    <row r="18" spans="1:6" ht="12.75" customHeight="1">
      <c r="A18" s="60">
        <v>12</v>
      </c>
      <c r="B18" s="60">
        <v>64</v>
      </c>
      <c r="C18" s="94" t="s">
        <v>194</v>
      </c>
      <c r="D18" s="90" t="s">
        <v>249</v>
      </c>
      <c r="E18" s="91">
        <v>2920</v>
      </c>
      <c r="F18" s="92">
        <v>544.46746575342468</v>
      </c>
    </row>
    <row r="19" spans="1:6" ht="12.75" customHeight="1">
      <c r="A19" s="60">
        <v>13</v>
      </c>
      <c r="B19" s="60">
        <v>307</v>
      </c>
      <c r="C19" s="94" t="s">
        <v>213</v>
      </c>
      <c r="D19" s="90" t="s">
        <v>449</v>
      </c>
      <c r="E19" s="91">
        <v>840</v>
      </c>
      <c r="F19" s="92">
        <v>543.35952380952381</v>
      </c>
    </row>
    <row r="20" spans="1:6" ht="12.75" customHeight="1">
      <c r="A20" s="60">
        <v>14</v>
      </c>
      <c r="B20" s="60">
        <v>214</v>
      </c>
      <c r="C20" s="94" t="s">
        <v>163</v>
      </c>
      <c r="D20" s="90" t="s">
        <v>391</v>
      </c>
      <c r="E20" s="91">
        <v>2442</v>
      </c>
      <c r="F20" s="92">
        <v>518.37264537264537</v>
      </c>
    </row>
    <row r="21" spans="1:6" ht="12.75" customHeight="1">
      <c r="A21" s="60">
        <v>15</v>
      </c>
      <c r="B21" s="60">
        <v>55</v>
      </c>
      <c r="C21" s="94" t="s">
        <v>175</v>
      </c>
      <c r="D21" s="90" t="s">
        <v>176</v>
      </c>
      <c r="E21" s="91">
        <v>1206</v>
      </c>
      <c r="F21" s="92">
        <v>513.18573797678278</v>
      </c>
    </row>
    <row r="22" spans="1:6" ht="12.75" customHeight="1">
      <c r="A22" s="60">
        <v>16</v>
      </c>
      <c r="B22" s="60">
        <v>94</v>
      </c>
      <c r="C22" s="94" t="s">
        <v>73</v>
      </c>
      <c r="D22" s="90" t="s">
        <v>74</v>
      </c>
      <c r="E22" s="91">
        <v>1605</v>
      </c>
      <c r="F22" s="92">
        <v>494.51962616822431</v>
      </c>
    </row>
    <row r="23" spans="1:6" ht="12.75" customHeight="1">
      <c r="A23" s="60">
        <v>17</v>
      </c>
      <c r="B23" s="60">
        <v>321</v>
      </c>
      <c r="C23" s="94" t="s">
        <v>291</v>
      </c>
      <c r="D23" s="90" t="s">
        <v>499</v>
      </c>
      <c r="E23" s="91">
        <v>172</v>
      </c>
      <c r="F23" s="92">
        <v>479.25581395348837</v>
      </c>
    </row>
    <row r="24" spans="1:6" ht="12.75" customHeight="1">
      <c r="A24" s="60">
        <v>18</v>
      </c>
      <c r="B24" s="60" t="e">
        <v>#N/A</v>
      </c>
      <c r="C24" s="94" t="s">
        <v>562</v>
      </c>
      <c r="D24" s="90" t="s">
        <v>563</v>
      </c>
      <c r="E24" s="91">
        <v>2360</v>
      </c>
      <c r="F24" s="92">
        <v>466.70423728813557</v>
      </c>
    </row>
    <row r="25" spans="1:6" ht="12.75" customHeight="1">
      <c r="A25" s="60">
        <v>19</v>
      </c>
      <c r="B25" s="60">
        <v>4</v>
      </c>
      <c r="C25" s="94" t="s">
        <v>81</v>
      </c>
      <c r="D25" s="90" t="s">
        <v>92</v>
      </c>
      <c r="E25" s="91">
        <v>1948</v>
      </c>
      <c r="F25" s="92">
        <v>462.0241273100616</v>
      </c>
    </row>
    <row r="26" spans="1:6" ht="12.75" customHeight="1">
      <c r="A26" s="60">
        <v>20</v>
      </c>
      <c r="B26" s="60">
        <v>9</v>
      </c>
      <c r="C26" s="94" t="s">
        <v>379</v>
      </c>
      <c r="D26" s="90" t="s">
        <v>380</v>
      </c>
      <c r="E26" s="91">
        <v>178</v>
      </c>
      <c r="F26" s="92">
        <v>461.45505617977528</v>
      </c>
    </row>
    <row r="27" spans="1:6" ht="12.75" customHeight="1">
      <c r="A27" s="60">
        <v>21</v>
      </c>
      <c r="B27" s="59">
        <v>183</v>
      </c>
      <c r="C27" s="94" t="s">
        <v>163</v>
      </c>
      <c r="D27" s="90" t="s">
        <v>164</v>
      </c>
      <c r="E27" s="91">
        <v>1659</v>
      </c>
      <c r="F27" s="92">
        <v>456.85352622061481</v>
      </c>
    </row>
    <row r="28" spans="1:6" ht="12.75" customHeight="1">
      <c r="A28" s="60">
        <v>22</v>
      </c>
      <c r="B28" s="60">
        <v>128</v>
      </c>
      <c r="C28" s="94" t="s">
        <v>280</v>
      </c>
      <c r="D28" s="90" t="s">
        <v>323</v>
      </c>
      <c r="E28" s="91">
        <v>848</v>
      </c>
      <c r="F28" s="92">
        <v>454.41509433962267</v>
      </c>
    </row>
    <row r="29" spans="1:6" ht="12.75" customHeight="1">
      <c r="A29" s="60">
        <v>23</v>
      </c>
      <c r="B29" s="60">
        <v>104</v>
      </c>
      <c r="C29" s="94" t="s">
        <v>332</v>
      </c>
      <c r="D29" s="90" t="s">
        <v>333</v>
      </c>
      <c r="E29" s="91">
        <v>1588</v>
      </c>
      <c r="F29" s="92">
        <v>435.92191435768262</v>
      </c>
    </row>
    <row r="30" spans="1:6" ht="12.75" customHeight="1">
      <c r="A30" s="60">
        <v>24</v>
      </c>
      <c r="B30" s="60">
        <v>304</v>
      </c>
      <c r="C30" s="94" t="s">
        <v>166</v>
      </c>
      <c r="D30" s="90" t="s">
        <v>167</v>
      </c>
      <c r="E30" s="91">
        <v>1573</v>
      </c>
      <c r="F30" s="92">
        <v>433.72409408773046</v>
      </c>
    </row>
    <row r="31" spans="1:6" ht="12.75" customHeight="1">
      <c r="A31" s="60">
        <v>25</v>
      </c>
      <c r="B31" s="60">
        <v>145</v>
      </c>
      <c r="C31" s="94" t="s">
        <v>81</v>
      </c>
      <c r="D31" s="90" t="s">
        <v>97</v>
      </c>
      <c r="E31" s="91">
        <v>1441</v>
      </c>
      <c r="F31" s="92">
        <v>418.85357390700904</v>
      </c>
    </row>
    <row r="32" spans="1:6" ht="12.75" customHeight="1">
      <c r="A32" s="60">
        <v>26</v>
      </c>
      <c r="B32" s="60">
        <v>91</v>
      </c>
      <c r="C32" s="94" t="s">
        <v>107</v>
      </c>
      <c r="D32" s="90" t="s">
        <v>143</v>
      </c>
      <c r="E32" s="91">
        <v>1380</v>
      </c>
      <c r="F32" s="92">
        <v>414.35362318840578</v>
      </c>
    </row>
    <row r="33" spans="1:12" ht="12.75" customHeight="1">
      <c r="A33" s="60">
        <v>27</v>
      </c>
      <c r="B33" s="60">
        <v>331</v>
      </c>
      <c r="C33" s="94" t="s">
        <v>428</v>
      </c>
      <c r="D33" s="90" t="s">
        <v>429</v>
      </c>
      <c r="E33" s="91">
        <v>222</v>
      </c>
      <c r="F33" s="92">
        <v>411.89639639639637</v>
      </c>
    </row>
    <row r="34" spans="1:12" ht="12.75" customHeight="1">
      <c r="A34" s="60">
        <v>28</v>
      </c>
      <c r="B34" s="98">
        <v>56</v>
      </c>
      <c r="C34" s="94" t="s">
        <v>190</v>
      </c>
      <c r="D34" s="90" t="s">
        <v>357</v>
      </c>
      <c r="E34" s="91">
        <v>594</v>
      </c>
      <c r="F34" s="92">
        <v>405.85185185185185</v>
      </c>
    </row>
    <row r="35" spans="1:12" ht="12.75" customHeight="1">
      <c r="A35" s="60">
        <v>29</v>
      </c>
      <c r="B35" s="60">
        <v>133</v>
      </c>
      <c r="C35" s="94" t="s">
        <v>141</v>
      </c>
      <c r="D35" s="90" t="s">
        <v>232</v>
      </c>
      <c r="E35" s="91">
        <v>702</v>
      </c>
      <c r="F35" s="92">
        <v>403.14102564102564</v>
      </c>
    </row>
    <row r="36" spans="1:12" ht="12.75" customHeight="1">
      <c r="A36" s="60">
        <v>30</v>
      </c>
      <c r="B36" s="60">
        <v>10</v>
      </c>
      <c r="C36" s="94" t="s">
        <v>114</v>
      </c>
      <c r="D36" s="90" t="s">
        <v>136</v>
      </c>
      <c r="E36" s="91">
        <v>184</v>
      </c>
      <c r="F36" s="92">
        <v>395.56521739130437</v>
      </c>
    </row>
    <row r="37" spans="1:12" ht="12.75" customHeight="1">
      <c r="A37" s="60">
        <v>31</v>
      </c>
      <c r="B37" s="60">
        <v>21</v>
      </c>
      <c r="C37" s="94" t="s">
        <v>79</v>
      </c>
      <c r="D37" s="90" t="s">
        <v>158</v>
      </c>
      <c r="E37" s="91">
        <v>717</v>
      </c>
      <c r="F37" s="92">
        <v>393.84658298465831</v>
      </c>
    </row>
    <row r="38" spans="1:12" ht="12.75" customHeight="1">
      <c r="A38" s="60">
        <v>32</v>
      </c>
      <c r="B38" s="60">
        <v>204</v>
      </c>
      <c r="C38" s="94" t="s">
        <v>326</v>
      </c>
      <c r="D38" s="90" t="s">
        <v>402</v>
      </c>
      <c r="E38" s="91">
        <v>717</v>
      </c>
      <c r="F38" s="92">
        <v>387.61227336122732</v>
      </c>
    </row>
    <row r="39" spans="1:12" ht="12.75" customHeight="1">
      <c r="A39" s="60">
        <v>33</v>
      </c>
      <c r="B39" s="60">
        <v>32</v>
      </c>
      <c r="C39" s="94" t="s">
        <v>81</v>
      </c>
      <c r="D39" s="90" t="s">
        <v>82</v>
      </c>
      <c r="E39" s="91">
        <v>2840</v>
      </c>
      <c r="F39" s="92">
        <v>382.39401408450703</v>
      </c>
    </row>
    <row r="40" spans="1:12" ht="12.75" customHeight="1">
      <c r="A40" s="60">
        <v>34</v>
      </c>
      <c r="B40" s="60">
        <v>134</v>
      </c>
      <c r="C40" s="94" t="s">
        <v>130</v>
      </c>
      <c r="D40" s="90" t="s">
        <v>134</v>
      </c>
      <c r="E40" s="91">
        <v>1913</v>
      </c>
      <c r="F40" s="92">
        <v>381.36069001568217</v>
      </c>
    </row>
    <row r="41" spans="1:12" ht="12.75" customHeight="1">
      <c r="A41" s="60">
        <v>35</v>
      </c>
      <c r="B41" s="60">
        <v>53</v>
      </c>
      <c r="C41" s="94" t="s">
        <v>389</v>
      </c>
      <c r="D41" s="90" t="s">
        <v>390</v>
      </c>
      <c r="E41" s="91">
        <v>1044</v>
      </c>
      <c r="F41" s="92">
        <v>379.96839080459768</v>
      </c>
    </row>
    <row r="42" spans="1:12" ht="12.75" customHeight="1">
      <c r="A42" s="60">
        <v>36</v>
      </c>
      <c r="B42" s="59">
        <v>168</v>
      </c>
      <c r="C42" s="94" t="s">
        <v>280</v>
      </c>
      <c r="D42" s="90" t="s">
        <v>281</v>
      </c>
      <c r="E42" s="91">
        <v>1417</v>
      </c>
      <c r="F42" s="92">
        <v>375.97812279463653</v>
      </c>
    </row>
    <row r="43" spans="1:12" ht="12.75" customHeight="1">
      <c r="A43" s="60">
        <v>37</v>
      </c>
      <c r="B43" s="60">
        <v>225</v>
      </c>
      <c r="C43" s="94" t="s">
        <v>120</v>
      </c>
      <c r="D43" s="90" t="s">
        <v>272</v>
      </c>
      <c r="E43" s="91">
        <v>1364</v>
      </c>
      <c r="F43" s="92">
        <v>371.45527859237535</v>
      </c>
    </row>
    <row r="44" spans="1:12" ht="12.75" customHeight="1">
      <c r="A44" s="60">
        <v>38</v>
      </c>
      <c r="B44" s="60">
        <v>357</v>
      </c>
      <c r="C44" s="94" t="s">
        <v>228</v>
      </c>
      <c r="D44" s="90" t="s">
        <v>229</v>
      </c>
      <c r="E44" s="91">
        <v>423</v>
      </c>
      <c r="F44" s="92">
        <v>348.70449172576832</v>
      </c>
    </row>
    <row r="45" spans="1:12" s="66" customFormat="1" ht="12.75" customHeight="1">
      <c r="A45" s="60">
        <v>39</v>
      </c>
      <c r="B45" s="60">
        <v>54</v>
      </c>
      <c r="C45" s="94" t="s">
        <v>83</v>
      </c>
      <c r="D45" s="90" t="s">
        <v>527</v>
      </c>
      <c r="E45" s="91">
        <v>544</v>
      </c>
      <c r="F45" s="92">
        <v>348.06801470588238</v>
      </c>
      <c r="I45"/>
      <c r="J45"/>
      <c r="K45"/>
      <c r="L45"/>
    </row>
    <row r="46" spans="1:12" s="66" customFormat="1" ht="12.75" customHeight="1">
      <c r="A46" s="60">
        <v>40</v>
      </c>
      <c r="B46" s="60">
        <v>286</v>
      </c>
      <c r="C46" s="94" t="s">
        <v>291</v>
      </c>
      <c r="D46" s="90" t="s">
        <v>292</v>
      </c>
      <c r="E46" s="91">
        <v>102</v>
      </c>
      <c r="F46" s="92">
        <v>345.10784313725492</v>
      </c>
      <c r="I46"/>
      <c r="J46"/>
      <c r="K46"/>
      <c r="L46"/>
    </row>
    <row r="47" spans="1:12" s="66" customFormat="1" ht="12.75" customHeight="1">
      <c r="A47" s="60">
        <v>41</v>
      </c>
      <c r="B47" s="60">
        <v>191</v>
      </c>
      <c r="C47" s="94" t="s">
        <v>132</v>
      </c>
      <c r="D47" s="90" t="s">
        <v>568</v>
      </c>
      <c r="E47" s="91">
        <v>336</v>
      </c>
      <c r="F47" s="92">
        <v>339.69940476190476</v>
      </c>
      <c r="I47"/>
      <c r="J47"/>
      <c r="K47"/>
      <c r="L47"/>
    </row>
    <row r="48" spans="1:12" s="66" customFormat="1" ht="12.75" customHeight="1">
      <c r="A48" s="60">
        <v>42</v>
      </c>
      <c r="B48" s="60">
        <v>7</v>
      </c>
      <c r="C48" s="94" t="s">
        <v>75</v>
      </c>
      <c r="D48" s="90" t="s">
        <v>76</v>
      </c>
      <c r="E48" s="91">
        <v>749</v>
      </c>
      <c r="F48" s="92">
        <v>334.58077436582107</v>
      </c>
      <c r="I48"/>
      <c r="J48"/>
      <c r="K48"/>
      <c r="L48"/>
    </row>
    <row r="49" spans="1:12" s="66" customFormat="1" ht="12.75" customHeight="1">
      <c r="A49" s="60">
        <v>43</v>
      </c>
      <c r="B49" s="60">
        <v>216</v>
      </c>
      <c r="C49" s="94" t="s">
        <v>408</v>
      </c>
      <c r="D49" s="90" t="s">
        <v>409</v>
      </c>
      <c r="E49" s="91">
        <v>658</v>
      </c>
      <c r="F49" s="92">
        <v>332.10030395136778</v>
      </c>
      <c r="I49"/>
      <c r="J49"/>
      <c r="K49"/>
      <c r="L49"/>
    </row>
    <row r="50" spans="1:12" s="66" customFormat="1" ht="12.75" customHeight="1">
      <c r="A50" s="60">
        <v>44</v>
      </c>
      <c r="B50" s="60">
        <v>23</v>
      </c>
      <c r="C50" s="94" t="s">
        <v>175</v>
      </c>
      <c r="D50" s="90" t="s">
        <v>259</v>
      </c>
      <c r="E50" s="91">
        <v>1606</v>
      </c>
      <c r="F50" s="92">
        <v>328.76027397260276</v>
      </c>
      <c r="I50"/>
      <c r="J50"/>
      <c r="K50"/>
      <c r="L50"/>
    </row>
    <row r="51" spans="1:12" s="66" customFormat="1" ht="12.75" customHeight="1">
      <c r="A51" s="60">
        <v>45</v>
      </c>
      <c r="B51" s="60">
        <v>78</v>
      </c>
      <c r="C51" s="94" t="s">
        <v>442</v>
      </c>
      <c r="D51" s="90" t="s">
        <v>443</v>
      </c>
      <c r="E51" s="91">
        <v>596</v>
      </c>
      <c r="F51" s="92">
        <v>321.255033557047</v>
      </c>
      <c r="I51"/>
      <c r="J51"/>
      <c r="K51"/>
      <c r="L51"/>
    </row>
    <row r="52" spans="1:12" s="66" customFormat="1" ht="12.75" customHeight="1">
      <c r="A52" s="60">
        <v>46</v>
      </c>
      <c r="B52" s="60">
        <v>106</v>
      </c>
      <c r="C52" s="94" t="s">
        <v>132</v>
      </c>
      <c r="D52" s="90" t="s">
        <v>407</v>
      </c>
      <c r="E52" s="91">
        <v>2271</v>
      </c>
      <c r="F52" s="92">
        <v>316.70277410832233</v>
      </c>
      <c r="I52"/>
      <c r="J52"/>
      <c r="K52"/>
      <c r="L52"/>
    </row>
    <row r="53" spans="1:12" s="66" customFormat="1" ht="12.75" customHeight="1">
      <c r="A53" s="60">
        <v>47</v>
      </c>
      <c r="B53" s="60">
        <v>109</v>
      </c>
      <c r="C53" s="94" t="s">
        <v>261</v>
      </c>
      <c r="D53" s="90" t="s">
        <v>262</v>
      </c>
      <c r="E53" s="91">
        <v>590</v>
      </c>
      <c r="F53" s="92">
        <v>311.00677966101694</v>
      </c>
      <c r="I53"/>
      <c r="J53"/>
      <c r="K53"/>
      <c r="L53"/>
    </row>
    <row r="54" spans="1:12" s="66" customFormat="1" ht="12.75" customHeight="1">
      <c r="A54" s="60">
        <v>48</v>
      </c>
      <c r="B54" s="59">
        <v>230</v>
      </c>
      <c r="C54" s="94" t="s">
        <v>265</v>
      </c>
      <c r="D54" s="90" t="s">
        <v>279</v>
      </c>
      <c r="E54" s="91">
        <v>614</v>
      </c>
      <c r="F54" s="92">
        <v>308.95765472312706</v>
      </c>
      <c r="I54"/>
      <c r="J54"/>
      <c r="K54"/>
      <c r="L54"/>
    </row>
    <row r="55" spans="1:12" s="66" customFormat="1" ht="12.75" customHeight="1">
      <c r="A55" s="60">
        <v>49</v>
      </c>
      <c r="B55" s="60">
        <v>365</v>
      </c>
      <c r="C55" s="94" t="s">
        <v>137</v>
      </c>
      <c r="D55" s="90" t="s">
        <v>567</v>
      </c>
      <c r="E55" s="91">
        <v>1157</v>
      </c>
      <c r="F55" s="92">
        <v>307.1694036300778</v>
      </c>
      <c r="I55"/>
      <c r="J55"/>
      <c r="K55"/>
      <c r="L55"/>
    </row>
    <row r="56" spans="1:12" s="66" customFormat="1" ht="12.75" customHeight="1">
      <c r="A56" s="60">
        <v>50</v>
      </c>
      <c r="B56" s="60">
        <v>339</v>
      </c>
      <c r="C56" s="94" t="s">
        <v>282</v>
      </c>
      <c r="D56" s="90" t="s">
        <v>283</v>
      </c>
      <c r="E56" s="91">
        <v>33</v>
      </c>
      <c r="F56" s="92">
        <v>299.5151515151515</v>
      </c>
      <c r="I56"/>
      <c r="J56"/>
      <c r="K56"/>
      <c r="L56"/>
    </row>
    <row r="57" spans="1:12" s="66" customFormat="1" ht="12.75" customHeight="1">
      <c r="A57" s="60">
        <v>51</v>
      </c>
      <c r="B57" s="60">
        <v>85</v>
      </c>
      <c r="C57" s="94" t="s">
        <v>107</v>
      </c>
      <c r="D57" s="90" t="s">
        <v>108</v>
      </c>
      <c r="E57" s="91">
        <v>2042</v>
      </c>
      <c r="F57" s="92">
        <v>298.33006856023508</v>
      </c>
      <c r="I57"/>
      <c r="J57"/>
      <c r="K57"/>
      <c r="L57"/>
    </row>
    <row r="58" spans="1:12" s="66" customFormat="1" ht="12.75" customHeight="1">
      <c r="A58" s="60">
        <v>52</v>
      </c>
      <c r="B58" s="60">
        <v>143</v>
      </c>
      <c r="C58" s="94" t="s">
        <v>73</v>
      </c>
      <c r="D58" s="90" t="s">
        <v>155</v>
      </c>
      <c r="E58" s="91">
        <v>42</v>
      </c>
      <c r="F58" s="92">
        <v>297.97619047619048</v>
      </c>
      <c r="I58"/>
      <c r="J58"/>
      <c r="K58"/>
      <c r="L58"/>
    </row>
    <row r="59" spans="1:12" s="66" customFormat="1" ht="12.75" customHeight="1">
      <c r="A59" s="60">
        <v>53</v>
      </c>
      <c r="B59" s="60">
        <v>44</v>
      </c>
      <c r="C59" s="94" t="s">
        <v>95</v>
      </c>
      <c r="D59" s="90" t="s">
        <v>96</v>
      </c>
      <c r="E59" s="91">
        <v>1538</v>
      </c>
      <c r="F59" s="92">
        <v>296.40832249674901</v>
      </c>
      <c r="I59"/>
      <c r="J59"/>
      <c r="K59"/>
      <c r="L59"/>
    </row>
    <row r="60" spans="1:12" s="66" customFormat="1" ht="12.75" customHeight="1">
      <c r="A60" s="60">
        <v>54</v>
      </c>
      <c r="B60" s="60">
        <v>62</v>
      </c>
      <c r="C60" s="94" t="s">
        <v>218</v>
      </c>
      <c r="D60" s="90" t="s">
        <v>219</v>
      </c>
      <c r="E60" s="91">
        <v>1026</v>
      </c>
      <c r="F60" s="92">
        <v>290.99025341130607</v>
      </c>
      <c r="I60"/>
      <c r="J60"/>
      <c r="K60"/>
      <c r="L60"/>
    </row>
    <row r="61" spans="1:12" s="66" customFormat="1" ht="12.75" customHeight="1">
      <c r="A61" s="60">
        <v>55</v>
      </c>
      <c r="B61" s="60">
        <v>205</v>
      </c>
      <c r="C61" s="94" t="s">
        <v>161</v>
      </c>
      <c r="D61" s="90" t="s">
        <v>162</v>
      </c>
      <c r="E61" s="91">
        <v>1102</v>
      </c>
      <c r="F61" s="92">
        <v>285.32486388384757</v>
      </c>
      <c r="I61"/>
      <c r="J61"/>
      <c r="K61"/>
      <c r="L61"/>
    </row>
    <row r="62" spans="1:12" s="66" customFormat="1" ht="12.75" customHeight="1">
      <c r="A62" s="60">
        <v>56</v>
      </c>
      <c r="B62" s="60">
        <v>188</v>
      </c>
      <c r="C62" s="94" t="s">
        <v>395</v>
      </c>
      <c r="D62" s="90" t="s">
        <v>396</v>
      </c>
      <c r="E62" s="91">
        <v>1101</v>
      </c>
      <c r="F62" s="92">
        <v>284.54314259763851</v>
      </c>
      <c r="I62"/>
      <c r="J62"/>
      <c r="K62"/>
      <c r="L62"/>
    </row>
    <row r="63" spans="1:12" s="66" customFormat="1" ht="12.75" customHeight="1">
      <c r="A63" s="60">
        <v>57</v>
      </c>
      <c r="B63" s="60">
        <v>103</v>
      </c>
      <c r="C63" s="94" t="s">
        <v>81</v>
      </c>
      <c r="D63" s="90" t="s">
        <v>216</v>
      </c>
      <c r="E63" s="91">
        <v>1697</v>
      </c>
      <c r="F63" s="92">
        <v>284.38538597525041</v>
      </c>
      <c r="I63"/>
      <c r="J63"/>
      <c r="K63"/>
      <c r="L63"/>
    </row>
    <row r="64" spans="1:12" s="66" customFormat="1" ht="12.75" customHeight="1">
      <c r="A64" s="60">
        <v>58</v>
      </c>
      <c r="B64" s="60">
        <v>98</v>
      </c>
      <c r="C64" s="94" t="s">
        <v>213</v>
      </c>
      <c r="D64" s="90" t="s">
        <v>214</v>
      </c>
      <c r="E64" s="91">
        <v>899</v>
      </c>
      <c r="F64" s="92">
        <v>282.56395995550611</v>
      </c>
      <c r="I64"/>
      <c r="J64"/>
      <c r="K64"/>
      <c r="L64"/>
    </row>
    <row r="65" spans="1:12" s="66" customFormat="1" ht="12.75" customHeight="1">
      <c r="A65" s="60">
        <v>59</v>
      </c>
      <c r="B65" s="60">
        <v>121</v>
      </c>
      <c r="C65" s="94" t="s">
        <v>177</v>
      </c>
      <c r="D65" s="90" t="s">
        <v>297</v>
      </c>
      <c r="E65" s="91">
        <v>1775</v>
      </c>
      <c r="F65" s="92">
        <v>275.82422535211265</v>
      </c>
      <c r="I65"/>
      <c r="J65"/>
      <c r="K65"/>
      <c r="L65"/>
    </row>
    <row r="66" spans="1:12" s="66" customFormat="1" ht="12.75" customHeight="1">
      <c r="A66" s="60">
        <v>60</v>
      </c>
      <c r="B66" s="59">
        <v>72</v>
      </c>
      <c r="C66" s="94" t="s">
        <v>206</v>
      </c>
      <c r="D66" s="90" t="s">
        <v>260</v>
      </c>
      <c r="E66" s="91">
        <v>5320</v>
      </c>
      <c r="F66" s="92">
        <v>271.61729323308271</v>
      </c>
      <c r="I66"/>
      <c r="J66"/>
      <c r="K66"/>
      <c r="L66"/>
    </row>
    <row r="67" spans="1:12" s="66" customFormat="1" ht="12.75" customHeight="1">
      <c r="A67" s="60">
        <v>61</v>
      </c>
      <c r="B67" s="60">
        <v>67</v>
      </c>
      <c r="C67" s="94" t="s">
        <v>354</v>
      </c>
      <c r="D67" s="90" t="s">
        <v>355</v>
      </c>
      <c r="E67" s="91">
        <v>1503</v>
      </c>
      <c r="F67" s="92">
        <v>270.66932801064536</v>
      </c>
      <c r="I67"/>
      <c r="J67"/>
      <c r="K67"/>
      <c r="L67"/>
    </row>
    <row r="68" spans="1:12" s="66" customFormat="1" ht="12.75" customHeight="1">
      <c r="A68" s="60">
        <v>62</v>
      </c>
      <c r="B68" s="60">
        <v>141</v>
      </c>
      <c r="C68" s="94" t="s">
        <v>185</v>
      </c>
      <c r="D68" s="90" t="s">
        <v>186</v>
      </c>
      <c r="E68" s="91">
        <v>1347</v>
      </c>
      <c r="F68" s="92">
        <v>266.80400890868594</v>
      </c>
      <c r="I68"/>
      <c r="J68"/>
      <c r="K68"/>
      <c r="L68"/>
    </row>
    <row r="69" spans="1:12" s="66" customFormat="1" ht="12.75" customHeight="1">
      <c r="A69" s="60">
        <v>63</v>
      </c>
      <c r="B69" s="60">
        <v>79</v>
      </c>
      <c r="C69" s="94" t="s">
        <v>265</v>
      </c>
      <c r="D69" s="90" t="s">
        <v>266</v>
      </c>
      <c r="E69" s="91">
        <v>1324</v>
      </c>
      <c r="F69" s="92">
        <v>265.16012084592143</v>
      </c>
      <c r="I69"/>
      <c r="J69"/>
      <c r="K69"/>
      <c r="L69"/>
    </row>
    <row r="70" spans="1:12" s="66" customFormat="1" ht="12.75" customHeight="1">
      <c r="A70" s="60">
        <v>64</v>
      </c>
      <c r="B70" s="60">
        <v>144</v>
      </c>
      <c r="C70" s="94" t="s">
        <v>124</v>
      </c>
      <c r="D70" s="90" t="s">
        <v>125</v>
      </c>
      <c r="E70" s="91">
        <v>335</v>
      </c>
      <c r="F70" s="92">
        <v>264.97014925373134</v>
      </c>
      <c r="I70"/>
      <c r="J70"/>
      <c r="K70"/>
      <c r="L70"/>
    </row>
    <row r="71" spans="1:12" s="66" customFormat="1" ht="12.75" customHeight="1">
      <c r="A71" s="60">
        <v>65</v>
      </c>
      <c r="B71" s="60" t="e">
        <v>#N/A</v>
      </c>
      <c r="C71" s="94" t="s">
        <v>562</v>
      </c>
      <c r="D71" s="90" t="s">
        <v>564</v>
      </c>
      <c r="E71" s="91">
        <v>1004</v>
      </c>
      <c r="F71" s="92">
        <v>264.08266932270914</v>
      </c>
      <c r="I71"/>
      <c r="J71"/>
      <c r="K71"/>
      <c r="L71"/>
    </row>
    <row r="72" spans="1:12" s="66" customFormat="1" ht="12.75" customHeight="1">
      <c r="A72" s="60">
        <v>66</v>
      </c>
      <c r="B72" s="60">
        <v>101</v>
      </c>
      <c r="C72" s="94" t="s">
        <v>102</v>
      </c>
      <c r="D72" s="90" t="s">
        <v>103</v>
      </c>
      <c r="E72" s="91">
        <v>1081</v>
      </c>
      <c r="F72" s="92">
        <v>263.18871415356153</v>
      </c>
      <c r="I72"/>
      <c r="J72"/>
      <c r="K72"/>
      <c r="L72"/>
    </row>
    <row r="73" spans="1:12" s="66" customFormat="1" ht="12.75" customHeight="1">
      <c r="A73" s="60">
        <v>67</v>
      </c>
      <c r="B73" s="60">
        <v>41</v>
      </c>
      <c r="C73" s="94" t="s">
        <v>93</v>
      </c>
      <c r="D73" s="90" t="s">
        <v>94</v>
      </c>
      <c r="E73" s="91">
        <v>861</v>
      </c>
      <c r="F73" s="92">
        <v>262.82694541231126</v>
      </c>
      <c r="I73"/>
      <c r="J73"/>
      <c r="K73"/>
      <c r="L73"/>
    </row>
    <row r="74" spans="1:12" s="66" customFormat="1" ht="12.75" customHeight="1">
      <c r="A74" s="60">
        <v>68</v>
      </c>
      <c r="B74" s="60">
        <v>152</v>
      </c>
      <c r="C74" s="94" t="s">
        <v>175</v>
      </c>
      <c r="D74" s="90" t="s">
        <v>340</v>
      </c>
      <c r="E74" s="91">
        <v>2276</v>
      </c>
      <c r="F74" s="92">
        <v>262.76625659050967</v>
      </c>
      <c r="I74"/>
      <c r="J74"/>
      <c r="K74"/>
      <c r="L74"/>
    </row>
    <row r="75" spans="1:12" s="66" customFormat="1" ht="12.75" customHeight="1">
      <c r="A75" s="60">
        <v>69</v>
      </c>
      <c r="B75" s="60">
        <v>42</v>
      </c>
      <c r="C75" s="94" t="s">
        <v>100</v>
      </c>
      <c r="D75" s="90" t="s">
        <v>388</v>
      </c>
      <c r="E75" s="91">
        <v>1785</v>
      </c>
      <c r="F75" s="92">
        <v>261.96134453781514</v>
      </c>
      <c r="I75"/>
      <c r="J75"/>
      <c r="K75"/>
      <c r="L75"/>
    </row>
    <row r="76" spans="1:12" s="66" customFormat="1" ht="12.75" customHeight="1">
      <c r="A76" s="60">
        <v>70</v>
      </c>
      <c r="B76" s="60">
        <v>160</v>
      </c>
      <c r="C76" s="94" t="s">
        <v>77</v>
      </c>
      <c r="D76" s="90" t="s">
        <v>361</v>
      </c>
      <c r="E76" s="91">
        <v>1152</v>
      </c>
      <c r="F76" s="92">
        <v>259.96788194444446</v>
      </c>
      <c r="I76"/>
      <c r="J76"/>
      <c r="K76"/>
      <c r="L76"/>
    </row>
    <row r="77" spans="1:12" s="66" customFormat="1" ht="12.75" customHeight="1">
      <c r="A77" s="60">
        <v>71</v>
      </c>
      <c r="B77" s="60" t="e">
        <v>#N/A</v>
      </c>
      <c r="C77" s="94" t="s">
        <v>242</v>
      </c>
      <c r="D77" s="90" t="s">
        <v>446</v>
      </c>
      <c r="E77" s="91">
        <v>145</v>
      </c>
      <c r="F77" s="92">
        <v>259.04137931034484</v>
      </c>
      <c r="I77"/>
      <c r="J77"/>
      <c r="K77"/>
      <c r="L77"/>
    </row>
    <row r="78" spans="1:12" s="66" customFormat="1" ht="12.75" customHeight="1">
      <c r="A78" s="60">
        <v>72</v>
      </c>
      <c r="B78" s="59">
        <v>92</v>
      </c>
      <c r="C78" s="94" t="s">
        <v>118</v>
      </c>
      <c r="D78" s="90" t="s">
        <v>397</v>
      </c>
      <c r="E78" s="91">
        <v>1429</v>
      </c>
      <c r="F78" s="92">
        <v>258.6046186144157</v>
      </c>
      <c r="I78"/>
      <c r="J78"/>
      <c r="K78"/>
      <c r="L78"/>
    </row>
    <row r="79" spans="1:12" s="66" customFormat="1" ht="12.75" customHeight="1">
      <c r="A79" s="60">
        <v>73</v>
      </c>
      <c r="B79" s="60">
        <v>27</v>
      </c>
      <c r="C79" s="94" t="s">
        <v>192</v>
      </c>
      <c r="D79" s="90" t="s">
        <v>460</v>
      </c>
      <c r="E79" s="91">
        <v>1277</v>
      </c>
      <c r="F79" s="92">
        <v>254.75646045418949</v>
      </c>
      <c r="I79"/>
      <c r="J79"/>
      <c r="K79"/>
      <c r="L79"/>
    </row>
    <row r="80" spans="1:12" s="66" customFormat="1" ht="12.75" customHeight="1">
      <c r="A80" s="60">
        <v>74</v>
      </c>
      <c r="B80" s="60">
        <v>122</v>
      </c>
      <c r="C80" s="94" t="s">
        <v>79</v>
      </c>
      <c r="D80" s="90" t="s">
        <v>80</v>
      </c>
      <c r="E80" s="91">
        <v>318</v>
      </c>
      <c r="F80" s="92">
        <v>254.04088050314465</v>
      </c>
      <c r="I80"/>
      <c r="J80"/>
      <c r="K80"/>
      <c r="L80"/>
    </row>
    <row r="81" spans="1:12" s="66" customFormat="1" ht="12.75" customHeight="1">
      <c r="A81" s="60">
        <v>75</v>
      </c>
      <c r="B81" s="60">
        <v>47</v>
      </c>
      <c r="C81" s="94" t="s">
        <v>83</v>
      </c>
      <c r="D81" s="90" t="s">
        <v>536</v>
      </c>
      <c r="E81" s="91">
        <v>4628</v>
      </c>
      <c r="F81" s="92">
        <v>252.84204840103718</v>
      </c>
      <c r="I81"/>
      <c r="J81"/>
      <c r="K81"/>
      <c r="L81"/>
    </row>
    <row r="82" spans="1:12" s="66" customFormat="1" ht="12.75" customHeight="1">
      <c r="A82" s="60">
        <v>76</v>
      </c>
      <c r="B82" s="60">
        <v>112</v>
      </c>
      <c r="C82" s="94" t="s">
        <v>141</v>
      </c>
      <c r="D82" s="90" t="s">
        <v>142</v>
      </c>
      <c r="E82" s="91">
        <v>580</v>
      </c>
      <c r="F82" s="92">
        <v>246.92586206896553</v>
      </c>
      <c r="I82"/>
      <c r="J82"/>
      <c r="K82"/>
      <c r="L82"/>
    </row>
    <row r="83" spans="1:12" s="66" customFormat="1" ht="12.75" customHeight="1">
      <c r="A83" s="60">
        <v>77</v>
      </c>
      <c r="B83" s="60">
        <v>59</v>
      </c>
      <c r="C83" s="94" t="s">
        <v>206</v>
      </c>
      <c r="D83" s="90" t="s">
        <v>302</v>
      </c>
      <c r="E83" s="91">
        <v>1633</v>
      </c>
      <c r="F83" s="92">
        <v>245.07409675443969</v>
      </c>
      <c r="I83"/>
      <c r="J83"/>
      <c r="K83"/>
      <c r="L83"/>
    </row>
    <row r="84" spans="1:12" s="66" customFormat="1" ht="12.75" customHeight="1">
      <c r="A84" s="60">
        <v>78</v>
      </c>
      <c r="B84" s="60">
        <v>45</v>
      </c>
      <c r="C84" s="94" t="s">
        <v>83</v>
      </c>
      <c r="D84" s="90" t="s">
        <v>335</v>
      </c>
      <c r="E84" s="91">
        <v>5598</v>
      </c>
      <c r="F84" s="92">
        <v>244.7250803858521</v>
      </c>
      <c r="I84"/>
      <c r="J84"/>
      <c r="K84"/>
      <c r="L84"/>
    </row>
    <row r="85" spans="1:12" s="66" customFormat="1" ht="12.75" customHeight="1">
      <c r="A85" s="60">
        <v>79</v>
      </c>
      <c r="B85" s="60">
        <v>26</v>
      </c>
      <c r="C85" s="94" t="s">
        <v>204</v>
      </c>
      <c r="D85" s="90" t="s">
        <v>271</v>
      </c>
      <c r="E85" s="91">
        <v>349</v>
      </c>
      <c r="F85" s="92">
        <v>244.70773638968481</v>
      </c>
      <c r="I85"/>
      <c r="J85"/>
      <c r="K85"/>
      <c r="L85"/>
    </row>
    <row r="86" spans="1:12" s="66" customFormat="1" ht="12.75" customHeight="1">
      <c r="A86" s="60">
        <v>80</v>
      </c>
      <c r="B86" s="60">
        <v>31</v>
      </c>
      <c r="C86" s="94" t="s">
        <v>111</v>
      </c>
      <c r="D86" s="90" t="s">
        <v>179</v>
      </c>
      <c r="E86" s="91">
        <v>1211</v>
      </c>
      <c r="F86" s="92">
        <v>243.16432700247728</v>
      </c>
      <c r="I86"/>
      <c r="J86"/>
      <c r="K86"/>
      <c r="L86"/>
    </row>
    <row r="87" spans="1:12" s="66" customFormat="1" ht="12.75" customHeight="1">
      <c r="A87" s="60">
        <v>81</v>
      </c>
      <c r="B87" s="60">
        <v>374</v>
      </c>
      <c r="C87" s="94" t="s">
        <v>464</v>
      </c>
      <c r="D87" s="90" t="s">
        <v>522</v>
      </c>
      <c r="E87" s="91">
        <v>26</v>
      </c>
      <c r="F87" s="92">
        <v>241.88461538461539</v>
      </c>
      <c r="I87"/>
      <c r="J87"/>
      <c r="K87"/>
      <c r="L87"/>
    </row>
    <row r="88" spans="1:12" s="66" customFormat="1" ht="12.75" customHeight="1">
      <c r="A88" s="60">
        <v>82</v>
      </c>
      <c r="B88" s="60">
        <v>186</v>
      </c>
      <c r="C88" s="94" t="s">
        <v>546</v>
      </c>
      <c r="D88" s="90" t="s">
        <v>544</v>
      </c>
      <c r="E88" s="91">
        <v>2143</v>
      </c>
      <c r="F88" s="92">
        <v>241.5599626691554</v>
      </c>
      <c r="I88"/>
      <c r="J88"/>
      <c r="K88"/>
      <c r="L88"/>
    </row>
    <row r="89" spans="1:12" s="66" customFormat="1" ht="12.75" customHeight="1">
      <c r="A89" s="60">
        <v>83</v>
      </c>
      <c r="B89" s="60">
        <v>288</v>
      </c>
      <c r="C89" s="94" t="s">
        <v>180</v>
      </c>
      <c r="D89" s="90" t="s">
        <v>547</v>
      </c>
      <c r="E89" s="91">
        <v>577</v>
      </c>
      <c r="F89" s="92">
        <v>239.65337954939341</v>
      </c>
      <c r="I89"/>
      <c r="J89"/>
      <c r="K89"/>
      <c r="L89"/>
    </row>
    <row r="90" spans="1:12" s="66" customFormat="1" ht="12.75" customHeight="1">
      <c r="A90" s="60">
        <v>84</v>
      </c>
      <c r="B90" s="59">
        <v>251</v>
      </c>
      <c r="C90" s="94" t="s">
        <v>144</v>
      </c>
      <c r="D90" s="90" t="s">
        <v>371</v>
      </c>
      <c r="E90" s="91">
        <v>37</v>
      </c>
      <c r="F90" s="92">
        <v>238.54054054054055</v>
      </c>
      <c r="I90"/>
      <c r="J90"/>
      <c r="K90"/>
      <c r="L90"/>
    </row>
    <row r="91" spans="1:12" s="66" customFormat="1" ht="12.75" customHeight="1">
      <c r="A91" s="60">
        <v>85</v>
      </c>
      <c r="B91" s="60">
        <v>22</v>
      </c>
      <c r="C91" s="94" t="s">
        <v>114</v>
      </c>
      <c r="D91" s="90" t="s">
        <v>115</v>
      </c>
      <c r="E91" s="91">
        <v>1099</v>
      </c>
      <c r="F91" s="92">
        <v>238.3102820746133</v>
      </c>
      <c r="I91"/>
      <c r="J91"/>
      <c r="K91"/>
      <c r="L91"/>
    </row>
    <row r="92" spans="1:12" s="66" customFormat="1" ht="12.75" customHeight="1">
      <c r="A92" s="60">
        <v>86</v>
      </c>
      <c r="B92" s="60">
        <v>198</v>
      </c>
      <c r="C92" s="94" t="s">
        <v>166</v>
      </c>
      <c r="D92" s="90" t="s">
        <v>461</v>
      </c>
      <c r="E92" s="91">
        <v>885</v>
      </c>
      <c r="F92" s="92">
        <v>235.34237288135594</v>
      </c>
      <c r="I92"/>
      <c r="J92"/>
      <c r="K92"/>
      <c r="L92"/>
    </row>
    <row r="93" spans="1:12" s="66" customFormat="1" ht="12.75" customHeight="1">
      <c r="A93" s="60">
        <v>87</v>
      </c>
      <c r="B93" s="60">
        <v>35</v>
      </c>
      <c r="C93" s="94" t="s">
        <v>209</v>
      </c>
      <c r="D93" s="90" t="s">
        <v>435</v>
      </c>
      <c r="E93" s="91">
        <v>1198</v>
      </c>
      <c r="F93" s="92">
        <v>234.41151919866445</v>
      </c>
      <c r="I93"/>
      <c r="J93"/>
      <c r="K93"/>
      <c r="L93"/>
    </row>
    <row r="94" spans="1:12" s="66" customFormat="1" ht="12.75" customHeight="1">
      <c r="A94" s="60">
        <v>88</v>
      </c>
      <c r="B94" s="60">
        <v>65</v>
      </c>
      <c r="C94" s="94" t="s">
        <v>312</v>
      </c>
      <c r="D94" s="90" t="s">
        <v>433</v>
      </c>
      <c r="E94" s="91">
        <v>1087</v>
      </c>
      <c r="F94" s="92">
        <v>232.67617295308187</v>
      </c>
      <c r="I94"/>
      <c r="J94"/>
      <c r="K94"/>
      <c r="L94"/>
    </row>
    <row r="95" spans="1:12" s="66" customFormat="1" ht="12.75" customHeight="1">
      <c r="A95" s="60">
        <v>89</v>
      </c>
      <c r="B95" s="60">
        <v>20</v>
      </c>
      <c r="C95" s="94" t="s">
        <v>200</v>
      </c>
      <c r="D95" s="90" t="s">
        <v>201</v>
      </c>
      <c r="E95" s="91">
        <v>3524</v>
      </c>
      <c r="F95" s="92">
        <v>232.50085130533483</v>
      </c>
      <c r="I95"/>
      <c r="J95"/>
      <c r="K95"/>
      <c r="L95"/>
    </row>
    <row r="96" spans="1:12" s="66" customFormat="1" ht="12.75" customHeight="1">
      <c r="A96" s="60">
        <v>90</v>
      </c>
      <c r="B96" s="60">
        <v>212</v>
      </c>
      <c r="C96" s="94" t="s">
        <v>151</v>
      </c>
      <c r="D96" s="90" t="s">
        <v>315</v>
      </c>
      <c r="E96" s="91">
        <v>1265</v>
      </c>
      <c r="F96" s="92">
        <v>218.47588932806323</v>
      </c>
      <c r="I96"/>
      <c r="J96"/>
      <c r="K96"/>
      <c r="L96"/>
    </row>
    <row r="97" spans="1:12" s="66" customFormat="1" ht="12.75" customHeight="1">
      <c r="A97" s="60">
        <v>91</v>
      </c>
      <c r="B97" s="60">
        <v>237</v>
      </c>
      <c r="C97" s="94" t="s">
        <v>168</v>
      </c>
      <c r="D97" s="90" t="s">
        <v>551</v>
      </c>
      <c r="E97" s="91">
        <v>1293</v>
      </c>
      <c r="F97" s="92">
        <v>216.20185614849188</v>
      </c>
      <c r="I97"/>
      <c r="J97"/>
      <c r="K97"/>
      <c r="L97"/>
    </row>
    <row r="98" spans="1:12" s="66" customFormat="1" ht="12.75" customHeight="1">
      <c r="A98" s="60">
        <v>92</v>
      </c>
      <c r="B98" s="60">
        <v>118</v>
      </c>
      <c r="C98" s="94" t="s">
        <v>100</v>
      </c>
      <c r="D98" s="90" t="s">
        <v>101</v>
      </c>
      <c r="E98" s="91">
        <v>1118</v>
      </c>
      <c r="F98" s="92">
        <v>215.49910554561717</v>
      </c>
      <c r="I98"/>
      <c r="J98"/>
      <c r="K98"/>
      <c r="L98"/>
    </row>
    <row r="99" spans="1:12" s="66" customFormat="1" ht="12.75" customHeight="1">
      <c r="A99" s="60">
        <v>93</v>
      </c>
      <c r="B99" s="60">
        <v>210</v>
      </c>
      <c r="C99" s="94" t="s">
        <v>326</v>
      </c>
      <c r="D99" s="90" t="s">
        <v>327</v>
      </c>
      <c r="E99" s="91">
        <v>757</v>
      </c>
      <c r="F99" s="92">
        <v>214.90885072655217</v>
      </c>
      <c r="I99"/>
      <c r="J99"/>
      <c r="K99"/>
      <c r="L99"/>
    </row>
    <row r="100" spans="1:12" s="66" customFormat="1" ht="12.75" customHeight="1">
      <c r="A100" s="60">
        <v>94</v>
      </c>
      <c r="B100" s="60">
        <v>86</v>
      </c>
      <c r="C100" s="94" t="s">
        <v>77</v>
      </c>
      <c r="D100" s="90" t="s">
        <v>330</v>
      </c>
      <c r="E100" s="91">
        <v>1700</v>
      </c>
      <c r="F100" s="92">
        <v>214.10764705882352</v>
      </c>
      <c r="I100"/>
      <c r="J100"/>
      <c r="K100"/>
      <c r="L100"/>
    </row>
    <row r="101" spans="1:12" s="66" customFormat="1" ht="12.75" customHeight="1">
      <c r="A101" s="60">
        <v>95</v>
      </c>
      <c r="B101" s="60">
        <v>151</v>
      </c>
      <c r="C101" s="94" t="s">
        <v>408</v>
      </c>
      <c r="D101" s="90" t="s">
        <v>425</v>
      </c>
      <c r="E101" s="91">
        <v>626</v>
      </c>
      <c r="F101" s="92">
        <v>213.09265175718849</v>
      </c>
      <c r="I101"/>
      <c r="J101"/>
      <c r="K101"/>
      <c r="L101"/>
    </row>
    <row r="102" spans="1:12" s="66" customFormat="1" ht="12.75" customHeight="1">
      <c r="A102" s="60">
        <v>96</v>
      </c>
      <c r="B102" s="59">
        <v>193</v>
      </c>
      <c r="C102" s="94" t="s">
        <v>111</v>
      </c>
      <c r="D102" s="90" t="s">
        <v>202</v>
      </c>
      <c r="E102" s="91">
        <v>1472</v>
      </c>
      <c r="F102" s="92">
        <v>212.17527173913044</v>
      </c>
      <c r="I102"/>
      <c r="J102"/>
      <c r="K102"/>
      <c r="L102"/>
    </row>
    <row r="103" spans="1:12" s="66" customFormat="1" ht="12.75" customHeight="1">
      <c r="A103" s="60">
        <v>97</v>
      </c>
      <c r="B103" s="60">
        <v>172</v>
      </c>
      <c r="C103" s="94" t="s">
        <v>225</v>
      </c>
      <c r="D103" s="90" t="s">
        <v>473</v>
      </c>
      <c r="E103" s="91">
        <v>492</v>
      </c>
      <c r="F103" s="92">
        <v>211.3760162601626</v>
      </c>
      <c r="I103"/>
      <c r="J103"/>
      <c r="K103"/>
      <c r="L103"/>
    </row>
    <row r="104" spans="1:12" s="66" customFormat="1" ht="12.75" customHeight="1">
      <c r="A104" s="60">
        <v>98</v>
      </c>
      <c r="B104" s="60">
        <v>200</v>
      </c>
      <c r="C104" s="94" t="s">
        <v>345</v>
      </c>
      <c r="D104" s="90" t="s">
        <v>448</v>
      </c>
      <c r="E104" s="91">
        <v>2381</v>
      </c>
      <c r="F104" s="92">
        <v>211.14195716085678</v>
      </c>
      <c r="I104"/>
      <c r="J104"/>
      <c r="K104"/>
      <c r="L104"/>
    </row>
    <row r="105" spans="1:12" s="66" customFormat="1" ht="12.75" customHeight="1">
      <c r="A105" s="60">
        <v>99</v>
      </c>
      <c r="B105" s="60">
        <v>107</v>
      </c>
      <c r="C105" s="94" t="s">
        <v>204</v>
      </c>
      <c r="D105" s="90" t="s">
        <v>205</v>
      </c>
      <c r="E105" s="91">
        <v>1007</v>
      </c>
      <c r="F105" s="92">
        <v>210.54220456802383</v>
      </c>
      <c r="I105"/>
      <c r="J105"/>
      <c r="K105"/>
      <c r="L105"/>
    </row>
    <row r="106" spans="1:12" s="66" customFormat="1" ht="12.75" customHeight="1">
      <c r="A106" s="60">
        <v>100</v>
      </c>
      <c r="B106" s="60">
        <v>340</v>
      </c>
      <c r="C106" s="94" t="s">
        <v>345</v>
      </c>
      <c r="D106" s="90" t="s">
        <v>430</v>
      </c>
      <c r="E106" s="91">
        <v>336</v>
      </c>
      <c r="F106" s="92">
        <v>209.96130952380952</v>
      </c>
      <c r="I106"/>
      <c r="J106"/>
      <c r="K106"/>
      <c r="L106"/>
    </row>
    <row r="107" spans="1:12" s="66" customFormat="1" ht="12.75" customHeight="1">
      <c r="A107" s="60">
        <v>101</v>
      </c>
      <c r="B107" s="60">
        <v>322</v>
      </c>
      <c r="C107" s="94" t="s">
        <v>173</v>
      </c>
      <c r="D107" s="90" t="s">
        <v>299</v>
      </c>
      <c r="E107" s="91">
        <v>940</v>
      </c>
      <c r="F107" s="92">
        <v>205.48297872340424</v>
      </c>
      <c r="I107"/>
      <c r="J107"/>
      <c r="K107"/>
      <c r="L107"/>
    </row>
    <row r="108" spans="1:12" s="66" customFormat="1" ht="12.75" customHeight="1">
      <c r="A108" s="60">
        <v>102</v>
      </c>
      <c r="B108" s="60">
        <v>135</v>
      </c>
      <c r="C108" s="94" t="s">
        <v>237</v>
      </c>
      <c r="D108" s="90" t="s">
        <v>336</v>
      </c>
      <c r="E108" s="91">
        <v>736</v>
      </c>
      <c r="F108" s="92">
        <v>204.31385869565219</v>
      </c>
      <c r="I108"/>
      <c r="J108"/>
      <c r="K108"/>
      <c r="L108"/>
    </row>
    <row r="109" spans="1:12" s="66" customFormat="1" ht="12.75" customHeight="1">
      <c r="A109" s="60">
        <v>103</v>
      </c>
      <c r="B109" s="60">
        <v>161</v>
      </c>
      <c r="C109" s="94" t="s">
        <v>73</v>
      </c>
      <c r="D109" s="90" t="s">
        <v>403</v>
      </c>
      <c r="E109" s="91">
        <v>964</v>
      </c>
      <c r="F109" s="92">
        <v>202.82883817427387</v>
      </c>
      <c r="I109"/>
      <c r="J109"/>
      <c r="K109"/>
      <c r="L109"/>
    </row>
    <row r="110" spans="1:12" s="66" customFormat="1" ht="12.75" customHeight="1">
      <c r="A110" s="60">
        <v>104</v>
      </c>
      <c r="B110" s="60">
        <v>302</v>
      </c>
      <c r="C110" s="94" t="s">
        <v>81</v>
      </c>
      <c r="D110" s="90" t="s">
        <v>89</v>
      </c>
      <c r="E110" s="91">
        <v>1475</v>
      </c>
      <c r="F110" s="92">
        <v>201.02305084745763</v>
      </c>
      <c r="I110"/>
      <c r="J110"/>
      <c r="K110"/>
      <c r="L110"/>
    </row>
    <row r="111" spans="1:12" s="66" customFormat="1" ht="12.75" customHeight="1">
      <c r="A111" s="60">
        <v>105</v>
      </c>
      <c r="B111" s="60">
        <v>146</v>
      </c>
      <c r="C111" s="94" t="s">
        <v>98</v>
      </c>
      <c r="D111" s="90" t="s">
        <v>99</v>
      </c>
      <c r="E111" s="91">
        <v>1208</v>
      </c>
      <c r="F111" s="92">
        <v>198.18956953642385</v>
      </c>
      <c r="I111"/>
      <c r="J111"/>
      <c r="K111"/>
      <c r="L111"/>
    </row>
    <row r="112" spans="1:12" s="66" customFormat="1" ht="12.75" customHeight="1">
      <c r="A112" s="60">
        <v>106</v>
      </c>
      <c r="B112" s="60">
        <v>281</v>
      </c>
      <c r="C112" s="94" t="s">
        <v>130</v>
      </c>
      <c r="D112" s="90" t="s">
        <v>570</v>
      </c>
      <c r="E112" s="91">
        <v>1339</v>
      </c>
      <c r="F112" s="92">
        <v>197.88498879761016</v>
      </c>
      <c r="I112"/>
      <c r="J112"/>
      <c r="K112"/>
      <c r="L112"/>
    </row>
    <row r="113" spans="1:12" s="66" customFormat="1" ht="12.75" customHeight="1">
      <c r="A113" s="60">
        <v>107</v>
      </c>
      <c r="B113" s="60">
        <v>43</v>
      </c>
      <c r="C113" s="94" t="s">
        <v>149</v>
      </c>
      <c r="D113" s="90" t="s">
        <v>165</v>
      </c>
      <c r="E113" s="91">
        <v>2906</v>
      </c>
      <c r="F113" s="92">
        <v>197.59325533379214</v>
      </c>
      <c r="I113"/>
      <c r="J113"/>
      <c r="K113"/>
      <c r="L113"/>
    </row>
    <row r="114" spans="1:12" s="66" customFormat="1" ht="12.75" customHeight="1">
      <c r="A114" s="60">
        <v>108</v>
      </c>
      <c r="B114" s="59">
        <v>364</v>
      </c>
      <c r="C114" s="94" t="s">
        <v>553</v>
      </c>
      <c r="D114" s="90" t="s">
        <v>512</v>
      </c>
      <c r="E114" s="91">
        <v>1007</v>
      </c>
      <c r="F114" s="92">
        <v>196.96921549155908</v>
      </c>
      <c r="I114"/>
      <c r="J114"/>
      <c r="K114"/>
      <c r="L114"/>
    </row>
    <row r="115" spans="1:12" s="66" customFormat="1" ht="12.75" customHeight="1">
      <c r="A115" s="60">
        <v>109</v>
      </c>
      <c r="B115" s="60">
        <v>49</v>
      </c>
      <c r="C115" s="94" t="s">
        <v>200</v>
      </c>
      <c r="D115" s="90" t="s">
        <v>528</v>
      </c>
      <c r="E115" s="91">
        <v>665</v>
      </c>
      <c r="F115" s="92">
        <v>194.7563909774436</v>
      </c>
      <c r="I115"/>
      <c r="J115"/>
      <c r="K115"/>
      <c r="L115"/>
    </row>
    <row r="116" spans="1:12" s="66" customFormat="1" ht="12.75" customHeight="1">
      <c r="A116" s="60">
        <v>110</v>
      </c>
      <c r="B116" s="60">
        <v>74</v>
      </c>
      <c r="C116" s="94" t="s">
        <v>332</v>
      </c>
      <c r="D116" s="90" t="s">
        <v>334</v>
      </c>
      <c r="E116" s="91">
        <v>2122</v>
      </c>
      <c r="F116" s="92">
        <v>194.59000942507069</v>
      </c>
      <c r="I116"/>
      <c r="J116"/>
      <c r="K116"/>
      <c r="L116"/>
    </row>
    <row r="117" spans="1:12" s="66" customFormat="1" ht="12.75" customHeight="1">
      <c r="A117" s="60">
        <v>111</v>
      </c>
      <c r="B117" s="60">
        <v>51</v>
      </c>
      <c r="C117" s="94" t="s">
        <v>168</v>
      </c>
      <c r="D117" s="90" t="s">
        <v>169</v>
      </c>
      <c r="E117" s="91">
        <v>104</v>
      </c>
      <c r="F117" s="92">
        <v>191.08653846153845</v>
      </c>
      <c r="I117"/>
      <c r="J117"/>
      <c r="K117"/>
      <c r="L117"/>
    </row>
    <row r="118" spans="1:12" s="66" customFormat="1" ht="12.75" customHeight="1">
      <c r="A118" s="60">
        <v>112</v>
      </c>
      <c r="B118" s="60">
        <v>245</v>
      </c>
      <c r="C118" s="94" t="s">
        <v>102</v>
      </c>
      <c r="D118" s="90" t="s">
        <v>104</v>
      </c>
      <c r="E118" s="91">
        <v>704</v>
      </c>
      <c r="F118" s="92">
        <v>190.00284090909091</v>
      </c>
      <c r="I118"/>
      <c r="J118"/>
      <c r="K118"/>
      <c r="L118"/>
    </row>
    <row r="119" spans="1:12" s="66" customFormat="1" ht="12.75" customHeight="1">
      <c r="A119" s="60">
        <v>113</v>
      </c>
      <c r="B119" s="60">
        <v>315</v>
      </c>
      <c r="C119" s="94" t="s">
        <v>163</v>
      </c>
      <c r="D119" s="90" t="s">
        <v>285</v>
      </c>
      <c r="E119" s="91">
        <v>1256</v>
      </c>
      <c r="F119" s="92">
        <v>183.7436305732484</v>
      </c>
      <c r="I119"/>
      <c r="J119"/>
      <c r="K119"/>
      <c r="L119"/>
    </row>
    <row r="120" spans="1:12" s="66" customFormat="1" ht="12.75" customHeight="1">
      <c r="A120" s="60">
        <v>114</v>
      </c>
      <c r="B120" s="60">
        <v>139</v>
      </c>
      <c r="C120" s="94" t="s">
        <v>211</v>
      </c>
      <c r="D120" s="90" t="s">
        <v>212</v>
      </c>
      <c r="E120" s="91">
        <v>1004</v>
      </c>
      <c r="F120" s="92">
        <v>182.51494023904382</v>
      </c>
      <c r="I120"/>
      <c r="J120"/>
      <c r="K120"/>
      <c r="L120"/>
    </row>
    <row r="121" spans="1:12" s="66" customFormat="1" ht="12.75" customHeight="1">
      <c r="A121" s="60">
        <v>115</v>
      </c>
      <c r="B121" s="60">
        <v>215</v>
      </c>
      <c r="C121" s="94" t="s">
        <v>213</v>
      </c>
      <c r="D121" s="90" t="s">
        <v>475</v>
      </c>
      <c r="E121" s="91">
        <v>1153</v>
      </c>
      <c r="F121" s="92">
        <v>181.99219427580226</v>
      </c>
      <c r="I121"/>
      <c r="J121"/>
      <c r="K121"/>
      <c r="L121"/>
    </row>
    <row r="122" spans="1:12" s="66" customFormat="1" ht="12.75" customHeight="1">
      <c r="A122" s="60">
        <v>116</v>
      </c>
      <c r="B122" s="60">
        <v>250</v>
      </c>
      <c r="C122" s="94" t="s">
        <v>495</v>
      </c>
      <c r="D122" s="90" t="s">
        <v>496</v>
      </c>
      <c r="E122" s="91">
        <v>406</v>
      </c>
      <c r="F122" s="92">
        <v>181.50985221674875</v>
      </c>
      <c r="I122"/>
      <c r="J122"/>
      <c r="K122"/>
      <c r="L122"/>
    </row>
    <row r="123" spans="1:12" s="66" customFormat="1" ht="12.75" customHeight="1">
      <c r="A123" s="60">
        <v>117</v>
      </c>
      <c r="B123" s="60">
        <v>241</v>
      </c>
      <c r="C123" s="94" t="s">
        <v>345</v>
      </c>
      <c r="D123" s="90" t="s">
        <v>445</v>
      </c>
      <c r="E123" s="91">
        <v>176</v>
      </c>
      <c r="F123" s="92">
        <v>178.64772727272728</v>
      </c>
      <c r="I123"/>
      <c r="J123"/>
      <c r="K123"/>
      <c r="L123"/>
    </row>
    <row r="124" spans="1:12" s="66" customFormat="1" ht="12.75" customHeight="1">
      <c r="A124" s="60">
        <v>118</v>
      </c>
      <c r="B124" s="60">
        <v>178</v>
      </c>
      <c r="C124" s="94" t="s">
        <v>389</v>
      </c>
      <c r="D124" s="90" t="s">
        <v>401</v>
      </c>
      <c r="E124" s="91">
        <v>501</v>
      </c>
      <c r="F124" s="92">
        <v>177.33532934131736</v>
      </c>
      <c r="I124"/>
      <c r="J124"/>
      <c r="K124"/>
      <c r="L124"/>
    </row>
    <row r="125" spans="1:12" s="66" customFormat="1" ht="12.75" customHeight="1">
      <c r="A125" s="60">
        <v>119</v>
      </c>
      <c r="B125" s="60" t="e">
        <v>#N/A</v>
      </c>
      <c r="C125" s="94" t="s">
        <v>241</v>
      </c>
      <c r="D125" s="90" t="s">
        <v>566</v>
      </c>
      <c r="E125" s="91">
        <v>160</v>
      </c>
      <c r="F125" s="92">
        <v>176.35624999999999</v>
      </c>
      <c r="I125"/>
      <c r="J125"/>
      <c r="K125"/>
      <c r="L125"/>
    </row>
    <row r="126" spans="1:12" s="66" customFormat="1" ht="12.75" customHeight="1">
      <c r="A126" s="60">
        <v>120</v>
      </c>
      <c r="B126" s="59">
        <v>88</v>
      </c>
      <c r="C126" s="94" t="s">
        <v>114</v>
      </c>
      <c r="D126" s="90" t="s">
        <v>270</v>
      </c>
      <c r="E126" s="91">
        <v>491</v>
      </c>
      <c r="F126" s="92">
        <v>176.27902240325867</v>
      </c>
      <c r="I126"/>
      <c r="J126"/>
      <c r="K126"/>
      <c r="L126"/>
    </row>
    <row r="127" spans="1:12" s="66" customFormat="1" ht="12.75" customHeight="1">
      <c r="A127" s="60">
        <v>121</v>
      </c>
      <c r="B127" s="60">
        <v>174</v>
      </c>
      <c r="C127" s="94" t="s">
        <v>180</v>
      </c>
      <c r="D127" s="90" t="s">
        <v>181</v>
      </c>
      <c r="E127" s="91">
        <v>1139</v>
      </c>
      <c r="F127" s="92">
        <v>175.98595258999123</v>
      </c>
      <c r="I127"/>
      <c r="J127"/>
      <c r="K127"/>
      <c r="L127"/>
    </row>
    <row r="128" spans="1:12" s="66" customFormat="1" ht="12.75" customHeight="1">
      <c r="A128" s="60">
        <v>122</v>
      </c>
      <c r="B128" s="60">
        <v>14</v>
      </c>
      <c r="C128" s="94" t="s">
        <v>83</v>
      </c>
      <c r="D128" s="90" t="s">
        <v>135</v>
      </c>
      <c r="E128" s="91">
        <v>1588</v>
      </c>
      <c r="F128" s="92">
        <v>175.72040302267001</v>
      </c>
      <c r="I128"/>
      <c r="J128"/>
      <c r="K128"/>
      <c r="L128"/>
    </row>
    <row r="129" spans="1:12" s="66" customFormat="1" ht="12.75" customHeight="1">
      <c r="A129" s="60">
        <v>123</v>
      </c>
      <c r="B129" s="60">
        <v>61</v>
      </c>
      <c r="C129" s="94" t="s">
        <v>90</v>
      </c>
      <c r="D129" s="90" t="s">
        <v>91</v>
      </c>
      <c r="E129" s="91">
        <v>1113</v>
      </c>
      <c r="F129" s="92">
        <v>175.66486972147351</v>
      </c>
      <c r="I129"/>
      <c r="J129"/>
      <c r="K129"/>
      <c r="L129"/>
    </row>
    <row r="130" spans="1:12" s="66" customFormat="1" ht="12.75" customHeight="1">
      <c r="A130" s="60">
        <v>124</v>
      </c>
      <c r="B130" s="60">
        <v>105</v>
      </c>
      <c r="C130" s="94" t="s">
        <v>211</v>
      </c>
      <c r="D130" s="90" t="s">
        <v>251</v>
      </c>
      <c r="E130" s="91">
        <v>1931</v>
      </c>
      <c r="F130" s="92">
        <v>174.23459347488347</v>
      </c>
      <c r="I130"/>
      <c r="J130"/>
      <c r="K130"/>
      <c r="L130"/>
    </row>
    <row r="131" spans="1:12" s="66" customFormat="1" ht="12.75" customHeight="1">
      <c r="A131" s="60">
        <v>125</v>
      </c>
      <c r="B131" s="60">
        <v>24</v>
      </c>
      <c r="C131" s="94" t="s">
        <v>102</v>
      </c>
      <c r="D131" s="90" t="s">
        <v>481</v>
      </c>
      <c r="E131" s="91">
        <v>316</v>
      </c>
      <c r="F131" s="92">
        <v>173.48101265822785</v>
      </c>
      <c r="I131"/>
      <c r="J131"/>
      <c r="K131"/>
      <c r="L131"/>
    </row>
    <row r="132" spans="1:12" s="66" customFormat="1" ht="12.75" customHeight="1">
      <c r="A132" s="60">
        <v>126</v>
      </c>
      <c r="B132" s="60">
        <v>81</v>
      </c>
      <c r="C132" s="94" t="s">
        <v>286</v>
      </c>
      <c r="D132" s="90" t="s">
        <v>287</v>
      </c>
      <c r="E132" s="91">
        <v>1296</v>
      </c>
      <c r="F132" s="92">
        <v>173.47453703703704</v>
      </c>
      <c r="I132"/>
      <c r="J132"/>
      <c r="K132"/>
      <c r="L132"/>
    </row>
    <row r="133" spans="1:12" s="66" customFormat="1" ht="12.75" customHeight="1">
      <c r="A133" s="60">
        <v>127</v>
      </c>
      <c r="B133" s="60">
        <v>254</v>
      </c>
      <c r="C133" s="94" t="s">
        <v>185</v>
      </c>
      <c r="D133" s="90" t="s">
        <v>284</v>
      </c>
      <c r="E133" s="91">
        <v>2381</v>
      </c>
      <c r="F133" s="92">
        <v>172.76774464510709</v>
      </c>
      <c r="I133"/>
      <c r="J133"/>
      <c r="K133"/>
      <c r="L133"/>
    </row>
    <row r="134" spans="1:12" s="66" customFormat="1" ht="12.75" customHeight="1">
      <c r="A134" s="60">
        <v>128</v>
      </c>
      <c r="B134" s="60">
        <v>68</v>
      </c>
      <c r="C134" s="94" t="s">
        <v>182</v>
      </c>
      <c r="D134" s="90" t="s">
        <v>183</v>
      </c>
      <c r="E134" s="91">
        <v>1263</v>
      </c>
      <c r="F134" s="92">
        <v>170.11876484560571</v>
      </c>
      <c r="I134"/>
      <c r="J134"/>
      <c r="K134"/>
      <c r="L134"/>
    </row>
    <row r="135" spans="1:12" s="66" customFormat="1" ht="12.75" customHeight="1">
      <c r="A135" s="60">
        <v>129</v>
      </c>
      <c r="B135" s="60">
        <v>207</v>
      </c>
      <c r="C135" s="94" t="s">
        <v>111</v>
      </c>
      <c r="D135" s="90" t="s">
        <v>112</v>
      </c>
      <c r="E135" s="91">
        <v>898</v>
      </c>
      <c r="F135" s="92">
        <v>169.35523385300669</v>
      </c>
      <c r="I135"/>
      <c r="J135"/>
      <c r="K135"/>
      <c r="L135"/>
    </row>
    <row r="136" spans="1:12" s="66" customFormat="1" ht="12.75" customHeight="1">
      <c r="A136" s="60">
        <v>130</v>
      </c>
      <c r="B136" s="60">
        <v>278</v>
      </c>
      <c r="C136" s="94" t="s">
        <v>533</v>
      </c>
      <c r="D136" s="90" t="s">
        <v>534</v>
      </c>
      <c r="E136" s="91">
        <v>324</v>
      </c>
      <c r="F136" s="92">
        <v>167.59259259259258</v>
      </c>
      <c r="I136"/>
      <c r="J136"/>
      <c r="K136"/>
      <c r="L136"/>
    </row>
    <row r="137" spans="1:12" s="66" customFormat="1" ht="12.75" customHeight="1">
      <c r="A137" s="60">
        <v>131</v>
      </c>
      <c r="B137" s="60">
        <v>147</v>
      </c>
      <c r="C137" s="94" t="s">
        <v>462</v>
      </c>
      <c r="D137" s="90" t="s">
        <v>463</v>
      </c>
      <c r="E137" s="91">
        <v>787</v>
      </c>
      <c r="F137" s="92">
        <v>167.29479034307496</v>
      </c>
      <c r="I137"/>
      <c r="J137"/>
      <c r="K137"/>
      <c r="L137"/>
    </row>
    <row r="138" spans="1:12" s="66" customFormat="1" ht="12.75" customHeight="1">
      <c r="A138" s="60">
        <v>132</v>
      </c>
      <c r="B138" s="59">
        <v>306</v>
      </c>
      <c r="C138" s="94" t="s">
        <v>367</v>
      </c>
      <c r="D138" s="90" t="s">
        <v>420</v>
      </c>
      <c r="E138" s="91">
        <v>415</v>
      </c>
      <c r="F138" s="92">
        <v>167.11807228915663</v>
      </c>
      <c r="I138"/>
      <c r="J138"/>
      <c r="K138"/>
      <c r="L138"/>
    </row>
    <row r="139" spans="1:12" s="66" customFormat="1" ht="12.75" customHeight="1">
      <c r="A139" s="60">
        <v>133</v>
      </c>
      <c r="B139" s="60">
        <v>201</v>
      </c>
      <c r="C139" s="94" t="s">
        <v>309</v>
      </c>
      <c r="D139" s="90" t="s">
        <v>310</v>
      </c>
      <c r="E139" s="91">
        <v>1259</v>
      </c>
      <c r="F139" s="92">
        <v>166.88721207307387</v>
      </c>
      <c r="I139"/>
      <c r="J139"/>
      <c r="K139"/>
      <c r="L139"/>
    </row>
    <row r="140" spans="1:12" s="66" customFormat="1" ht="12.75" customHeight="1">
      <c r="A140" s="60">
        <v>134</v>
      </c>
      <c r="B140" s="60">
        <v>48</v>
      </c>
      <c r="C140" s="94" t="s">
        <v>153</v>
      </c>
      <c r="D140" s="90" t="s">
        <v>154</v>
      </c>
      <c r="E140" s="91">
        <v>1131</v>
      </c>
      <c r="F140" s="92">
        <v>165.74624226348365</v>
      </c>
      <c r="I140"/>
      <c r="J140"/>
      <c r="K140"/>
      <c r="L140"/>
    </row>
    <row r="141" spans="1:12" s="66" customFormat="1" ht="12.75" customHeight="1">
      <c r="A141" s="60">
        <v>135</v>
      </c>
      <c r="B141" s="60">
        <v>176</v>
      </c>
      <c r="C141" s="94" t="s">
        <v>367</v>
      </c>
      <c r="D141" s="90" t="s">
        <v>368</v>
      </c>
      <c r="E141" s="91">
        <v>625</v>
      </c>
      <c r="F141" s="92">
        <v>164.2336</v>
      </c>
      <c r="I141"/>
      <c r="J141"/>
      <c r="K141"/>
      <c r="L141"/>
    </row>
    <row r="142" spans="1:12" s="66" customFormat="1" ht="12.75" customHeight="1">
      <c r="A142" s="60">
        <v>136</v>
      </c>
      <c r="B142" s="60">
        <v>108</v>
      </c>
      <c r="C142" s="94" t="s">
        <v>153</v>
      </c>
      <c r="D142" s="90" t="s">
        <v>363</v>
      </c>
      <c r="E142" s="91">
        <v>500</v>
      </c>
      <c r="F142" s="92">
        <v>161.59200000000001</v>
      </c>
      <c r="I142"/>
      <c r="J142"/>
      <c r="K142"/>
      <c r="L142"/>
    </row>
    <row r="143" spans="1:12" s="66" customFormat="1" ht="12.75" customHeight="1">
      <c r="A143" s="60">
        <v>137</v>
      </c>
      <c r="B143" s="60">
        <v>40</v>
      </c>
      <c r="C143" s="94" t="s">
        <v>137</v>
      </c>
      <c r="D143" s="90" t="s">
        <v>515</v>
      </c>
      <c r="E143" s="91">
        <v>2204</v>
      </c>
      <c r="F143" s="92">
        <v>160.7155172413793</v>
      </c>
      <c r="I143"/>
      <c r="J143"/>
      <c r="K143"/>
      <c r="L143"/>
    </row>
    <row r="144" spans="1:12" s="66" customFormat="1" ht="12.75" customHeight="1">
      <c r="A144" s="60">
        <v>138</v>
      </c>
      <c r="B144" s="60">
        <v>58</v>
      </c>
      <c r="C144" s="94" t="s">
        <v>128</v>
      </c>
      <c r="D144" s="90" t="s">
        <v>129</v>
      </c>
      <c r="E144" s="91">
        <v>1822</v>
      </c>
      <c r="F144" s="92">
        <v>160.01427003293085</v>
      </c>
      <c r="I144"/>
      <c r="J144"/>
      <c r="K144"/>
      <c r="L144"/>
    </row>
    <row r="145" spans="1:12" s="66" customFormat="1" ht="12.75" customHeight="1">
      <c r="A145" s="60">
        <v>139</v>
      </c>
      <c r="B145" s="60">
        <v>257</v>
      </c>
      <c r="C145" s="94" t="s">
        <v>303</v>
      </c>
      <c r="D145" s="90" t="s">
        <v>304</v>
      </c>
      <c r="E145" s="91">
        <v>1044</v>
      </c>
      <c r="F145" s="92">
        <v>157.73180076628353</v>
      </c>
      <c r="I145"/>
      <c r="J145"/>
      <c r="K145"/>
      <c r="L145"/>
    </row>
    <row r="146" spans="1:12" s="66" customFormat="1" ht="12.75" customHeight="1">
      <c r="A146" s="60">
        <v>140</v>
      </c>
      <c r="B146" s="60">
        <v>318</v>
      </c>
      <c r="C146" s="94" t="s">
        <v>132</v>
      </c>
      <c r="D146" s="90" t="s">
        <v>133</v>
      </c>
      <c r="E146" s="91">
        <v>812</v>
      </c>
      <c r="F146" s="92">
        <v>157.17857142857142</v>
      </c>
      <c r="I146"/>
      <c r="J146"/>
      <c r="K146"/>
      <c r="L146"/>
    </row>
    <row r="147" spans="1:12" s="66" customFormat="1" ht="12.75" customHeight="1">
      <c r="A147" s="60">
        <v>141</v>
      </c>
      <c r="B147" s="60">
        <v>333</v>
      </c>
      <c r="C147" s="94" t="s">
        <v>235</v>
      </c>
      <c r="D147" s="90" t="s">
        <v>372</v>
      </c>
      <c r="E147" s="91">
        <v>275</v>
      </c>
      <c r="F147" s="92">
        <v>156.93454545454546</v>
      </c>
      <c r="I147"/>
      <c r="J147"/>
      <c r="K147"/>
      <c r="L147"/>
    </row>
    <row r="148" spans="1:12" s="66" customFormat="1" ht="12.75" customHeight="1">
      <c r="A148" s="60">
        <v>142</v>
      </c>
      <c r="B148" s="59">
        <v>252</v>
      </c>
      <c r="C148" s="94" t="s">
        <v>439</v>
      </c>
      <c r="D148" s="90" t="s">
        <v>480</v>
      </c>
      <c r="E148" s="91">
        <v>732</v>
      </c>
      <c r="F148" s="92">
        <v>153.71857923497268</v>
      </c>
      <c r="I148"/>
      <c r="J148"/>
      <c r="K148"/>
      <c r="L148"/>
    </row>
    <row r="149" spans="1:12" s="66" customFormat="1" ht="12.75" customHeight="1">
      <c r="A149" s="60">
        <v>143</v>
      </c>
      <c r="B149" s="60">
        <v>213</v>
      </c>
      <c r="C149" s="94" t="s">
        <v>137</v>
      </c>
      <c r="D149" s="90" t="s">
        <v>476</v>
      </c>
      <c r="E149" s="91">
        <v>1715</v>
      </c>
      <c r="F149" s="92">
        <v>153.61632653061224</v>
      </c>
      <c r="I149"/>
      <c r="J149"/>
      <c r="K149"/>
      <c r="L149"/>
    </row>
    <row r="150" spans="1:12" s="66" customFormat="1" ht="12.75" customHeight="1">
      <c r="A150" s="60">
        <v>144</v>
      </c>
      <c r="B150" s="59">
        <v>182</v>
      </c>
      <c r="C150" s="94" t="s">
        <v>548</v>
      </c>
      <c r="D150" s="90" t="s">
        <v>386</v>
      </c>
      <c r="E150" s="91">
        <v>1673</v>
      </c>
      <c r="F150" s="92">
        <v>153.17513448894201</v>
      </c>
      <c r="I150"/>
      <c r="J150"/>
      <c r="K150"/>
      <c r="L150"/>
    </row>
    <row r="151" spans="1:12" s="66" customFormat="1" ht="12.75" customHeight="1">
      <c r="A151" s="60">
        <v>145</v>
      </c>
      <c r="B151" s="59">
        <v>13</v>
      </c>
      <c r="C151" s="94" t="s">
        <v>194</v>
      </c>
      <c r="D151" s="90" t="s">
        <v>195</v>
      </c>
      <c r="E151" s="91">
        <v>2517</v>
      </c>
      <c r="F151" s="92">
        <v>151.08899483512118</v>
      </c>
      <c r="I151"/>
      <c r="J151"/>
      <c r="K151"/>
      <c r="L151"/>
    </row>
    <row r="152" spans="1:12" s="66" customFormat="1" ht="12.75" customHeight="1">
      <c r="A152" s="60">
        <v>146</v>
      </c>
      <c r="B152" s="59">
        <v>239</v>
      </c>
      <c r="C152" s="94" t="s">
        <v>151</v>
      </c>
      <c r="D152" s="90" t="s">
        <v>152</v>
      </c>
      <c r="E152" s="91">
        <v>1221</v>
      </c>
      <c r="F152" s="92">
        <v>150.97788697788698</v>
      </c>
      <c r="I152"/>
      <c r="J152"/>
      <c r="K152"/>
      <c r="L152"/>
    </row>
    <row r="153" spans="1:12" s="66" customFormat="1" ht="12.75" customHeight="1">
      <c r="A153" s="60">
        <v>147</v>
      </c>
      <c r="B153" s="60">
        <v>221</v>
      </c>
      <c r="C153" s="94" t="s">
        <v>252</v>
      </c>
      <c r="D153" s="90" t="s">
        <v>276</v>
      </c>
      <c r="E153" s="91">
        <v>380</v>
      </c>
      <c r="F153" s="92">
        <v>149.51842105263157</v>
      </c>
      <c r="I153"/>
      <c r="J153"/>
      <c r="K153"/>
      <c r="L153"/>
    </row>
    <row r="154" spans="1:12" s="66" customFormat="1" ht="12.75" customHeight="1">
      <c r="A154" s="60">
        <v>148</v>
      </c>
      <c r="B154" s="59">
        <v>236</v>
      </c>
      <c r="C154" s="94" t="s">
        <v>209</v>
      </c>
      <c r="D154" s="90" t="s">
        <v>540</v>
      </c>
      <c r="E154" s="91">
        <v>103</v>
      </c>
      <c r="F154" s="92">
        <v>149.37864077669903</v>
      </c>
      <c r="I154"/>
      <c r="J154"/>
      <c r="K154"/>
      <c r="L154"/>
    </row>
    <row r="155" spans="1:12" s="66" customFormat="1" ht="12.75" customHeight="1">
      <c r="A155" s="60">
        <v>149</v>
      </c>
      <c r="B155" s="60">
        <v>33</v>
      </c>
      <c r="C155" s="94" t="s">
        <v>300</v>
      </c>
      <c r="D155" s="90" t="s">
        <v>301</v>
      </c>
      <c r="E155" s="91">
        <v>1176</v>
      </c>
      <c r="F155" s="92">
        <v>149.28741496598639</v>
      </c>
      <c r="I155"/>
      <c r="J155"/>
      <c r="K155"/>
      <c r="L155"/>
    </row>
    <row r="156" spans="1:12" s="66" customFormat="1" ht="12.75" customHeight="1">
      <c r="A156" s="60">
        <v>150</v>
      </c>
      <c r="B156" s="60">
        <v>8</v>
      </c>
      <c r="C156" s="94" t="s">
        <v>85</v>
      </c>
      <c r="D156" s="90" t="s">
        <v>86</v>
      </c>
      <c r="E156" s="91">
        <v>786</v>
      </c>
      <c r="F156" s="92">
        <v>148.83333333333334</v>
      </c>
      <c r="I156"/>
      <c r="J156"/>
      <c r="K156"/>
      <c r="L156"/>
    </row>
    <row r="157" spans="1:12" s="66" customFormat="1" ht="12.75" customHeight="1">
      <c r="A157" s="60">
        <v>151</v>
      </c>
      <c r="B157" s="60">
        <v>69</v>
      </c>
      <c r="C157" s="94" t="s">
        <v>132</v>
      </c>
      <c r="D157" s="90" t="s">
        <v>366</v>
      </c>
      <c r="E157" s="91">
        <v>1213</v>
      </c>
      <c r="F157" s="92">
        <v>147.96702390766694</v>
      </c>
      <c r="I157"/>
      <c r="J157"/>
      <c r="K157"/>
      <c r="L157"/>
    </row>
    <row r="158" spans="1:12" s="66" customFormat="1" ht="12.75" customHeight="1">
      <c r="A158" s="60">
        <v>152</v>
      </c>
      <c r="B158" s="60">
        <v>63</v>
      </c>
      <c r="C158" s="94" t="s">
        <v>318</v>
      </c>
      <c r="D158" s="90" t="s">
        <v>319</v>
      </c>
      <c r="E158" s="91">
        <v>676</v>
      </c>
      <c r="F158" s="92">
        <v>144.47189349112426</v>
      </c>
      <c r="I158"/>
      <c r="J158"/>
      <c r="K158"/>
      <c r="L158"/>
    </row>
    <row r="159" spans="1:12" s="66" customFormat="1" ht="12.75" customHeight="1">
      <c r="A159" s="60">
        <v>153</v>
      </c>
      <c r="B159" s="60">
        <v>361</v>
      </c>
      <c r="C159" s="94" t="s">
        <v>553</v>
      </c>
      <c r="D159" s="90" t="s">
        <v>331</v>
      </c>
      <c r="E159" s="91">
        <v>3072</v>
      </c>
      <c r="F159" s="92">
        <v>143.73079427083334</v>
      </c>
      <c r="I159"/>
      <c r="J159"/>
      <c r="K159"/>
      <c r="L159"/>
    </row>
    <row r="160" spans="1:12" s="66" customFormat="1" ht="12.75" customHeight="1">
      <c r="A160" s="60">
        <v>154</v>
      </c>
      <c r="B160" s="60">
        <v>258</v>
      </c>
      <c r="C160" s="94" t="s">
        <v>163</v>
      </c>
      <c r="D160" s="90" t="s">
        <v>358</v>
      </c>
      <c r="E160" s="91">
        <v>2429</v>
      </c>
      <c r="F160" s="92">
        <v>142.09633594071636</v>
      </c>
      <c r="I160"/>
      <c r="J160"/>
      <c r="K160"/>
      <c r="L160"/>
    </row>
    <row r="161" spans="1:12" s="66" customFormat="1" ht="12.75" customHeight="1">
      <c r="A161" s="60">
        <v>155</v>
      </c>
      <c r="B161" s="59">
        <v>202</v>
      </c>
      <c r="C161" s="94" t="s">
        <v>293</v>
      </c>
      <c r="D161" s="90" t="s">
        <v>294</v>
      </c>
      <c r="E161" s="91">
        <v>875</v>
      </c>
      <c r="F161" s="92">
        <v>140.14057142857143</v>
      </c>
      <c r="I161"/>
      <c r="J161"/>
      <c r="K161"/>
      <c r="L161"/>
    </row>
    <row r="162" spans="1:12" s="66" customFormat="1" ht="12.75" customHeight="1">
      <c r="A162" s="60">
        <v>156</v>
      </c>
      <c r="B162" s="60">
        <v>256</v>
      </c>
      <c r="C162" s="94" t="s">
        <v>241</v>
      </c>
      <c r="D162" s="90" t="s">
        <v>550</v>
      </c>
      <c r="E162" s="91">
        <v>1332</v>
      </c>
      <c r="F162" s="92">
        <v>138.94744744744744</v>
      </c>
      <c r="I162"/>
      <c r="J162"/>
      <c r="K162"/>
      <c r="L162"/>
    </row>
    <row r="163" spans="1:12" s="66" customFormat="1" ht="12.75" customHeight="1">
      <c r="A163" s="60">
        <v>157</v>
      </c>
      <c r="B163" s="60">
        <v>177</v>
      </c>
      <c r="C163" s="94" t="s">
        <v>109</v>
      </c>
      <c r="D163" s="90" t="s">
        <v>148</v>
      </c>
      <c r="E163" s="91">
        <v>861</v>
      </c>
      <c r="F163" s="92">
        <v>138.35656213704993</v>
      </c>
      <c r="I163"/>
      <c r="J163"/>
      <c r="K163"/>
      <c r="L163"/>
    </row>
    <row r="164" spans="1:12" s="66" customFormat="1" ht="12.75" customHeight="1">
      <c r="A164" s="60">
        <v>158</v>
      </c>
      <c r="B164" s="59">
        <v>345</v>
      </c>
      <c r="C164" s="94" t="s">
        <v>450</v>
      </c>
      <c r="D164" s="90" t="s">
        <v>485</v>
      </c>
      <c r="E164" s="91">
        <v>520</v>
      </c>
      <c r="F164" s="92">
        <v>138.01346153846154</v>
      </c>
      <c r="I164"/>
      <c r="J164"/>
      <c r="K164"/>
      <c r="L164"/>
    </row>
    <row r="165" spans="1:12" s="66" customFormat="1" ht="12.75" customHeight="1">
      <c r="A165" s="60">
        <v>159</v>
      </c>
      <c r="B165" s="60">
        <v>316</v>
      </c>
      <c r="C165" s="94" t="s">
        <v>168</v>
      </c>
      <c r="D165" s="90" t="s">
        <v>343</v>
      </c>
      <c r="E165" s="91">
        <v>504</v>
      </c>
      <c r="F165" s="92">
        <v>137.89880952380952</v>
      </c>
      <c r="I165"/>
      <c r="J165"/>
      <c r="K165"/>
      <c r="L165"/>
    </row>
    <row r="166" spans="1:12" s="66" customFormat="1" ht="12.75" customHeight="1">
      <c r="A166" s="60">
        <v>160</v>
      </c>
      <c r="B166" s="60">
        <v>154</v>
      </c>
      <c r="C166" s="94" t="s">
        <v>548</v>
      </c>
      <c r="D166" s="90" t="s">
        <v>170</v>
      </c>
      <c r="E166" s="91">
        <v>1363</v>
      </c>
      <c r="F166" s="92">
        <v>137.17388114453411</v>
      </c>
      <c r="I166"/>
      <c r="J166"/>
      <c r="K166"/>
      <c r="L166"/>
    </row>
    <row r="167" spans="1:12" s="66" customFormat="1" ht="12.75" customHeight="1">
      <c r="A167" s="60">
        <v>161</v>
      </c>
      <c r="B167" s="60">
        <v>303</v>
      </c>
      <c r="C167" s="94" t="s">
        <v>120</v>
      </c>
      <c r="D167" s="90" t="s">
        <v>121</v>
      </c>
      <c r="E167" s="91">
        <v>2068</v>
      </c>
      <c r="F167" s="92">
        <v>136.86653771760155</v>
      </c>
      <c r="I167"/>
      <c r="J167"/>
      <c r="K167"/>
      <c r="L167"/>
    </row>
    <row r="168" spans="1:12" s="66" customFormat="1" ht="12.75" customHeight="1">
      <c r="A168" s="60">
        <v>162</v>
      </c>
      <c r="B168" s="60">
        <v>39</v>
      </c>
      <c r="C168" s="94" t="s">
        <v>220</v>
      </c>
      <c r="D168" s="90" t="s">
        <v>274</v>
      </c>
      <c r="E168" s="91">
        <v>831</v>
      </c>
      <c r="F168" s="92">
        <v>135.36221419975934</v>
      </c>
      <c r="I168"/>
      <c r="J168"/>
      <c r="K168"/>
      <c r="L168"/>
    </row>
    <row r="169" spans="1:12" s="66" customFormat="1" ht="12.75" customHeight="1">
      <c r="A169" s="60">
        <v>163</v>
      </c>
      <c r="B169" s="60">
        <v>223</v>
      </c>
      <c r="C169" s="94" t="s">
        <v>124</v>
      </c>
      <c r="D169" s="90" t="s">
        <v>359</v>
      </c>
      <c r="E169" s="91">
        <v>761</v>
      </c>
      <c r="F169" s="92">
        <v>135.12614980289092</v>
      </c>
      <c r="I169"/>
      <c r="J169"/>
      <c r="K169"/>
      <c r="L169"/>
    </row>
    <row r="170" spans="1:12" s="66" customFormat="1" ht="12.75" customHeight="1">
      <c r="A170" s="60">
        <v>164</v>
      </c>
      <c r="B170" s="60">
        <v>271</v>
      </c>
      <c r="C170" s="94" t="s">
        <v>553</v>
      </c>
      <c r="D170" s="90" t="s">
        <v>517</v>
      </c>
      <c r="E170" s="91">
        <v>2390</v>
      </c>
      <c r="F170" s="92">
        <v>135.05271966527198</v>
      </c>
      <c r="I170"/>
      <c r="J170"/>
      <c r="K170"/>
      <c r="L170"/>
    </row>
    <row r="171" spans="1:12" s="66" customFormat="1" ht="12.75" customHeight="1">
      <c r="A171" s="59">
        <v>165</v>
      </c>
      <c r="B171" s="60">
        <v>218</v>
      </c>
      <c r="C171" s="94" t="s">
        <v>553</v>
      </c>
      <c r="D171" s="90" t="s">
        <v>516</v>
      </c>
      <c r="E171" s="91">
        <v>1637</v>
      </c>
      <c r="F171" s="92">
        <v>135.03481979230298</v>
      </c>
      <c r="I171"/>
      <c r="J171"/>
      <c r="K171"/>
      <c r="L171"/>
    </row>
    <row r="172" spans="1:12" s="66" customFormat="1" ht="12.75" customHeight="1">
      <c r="A172" s="87">
        <v>166</v>
      </c>
      <c r="B172" s="60">
        <v>277</v>
      </c>
      <c r="C172" s="94" t="s">
        <v>75</v>
      </c>
      <c r="D172" s="90" t="s">
        <v>324</v>
      </c>
      <c r="E172" s="91">
        <v>1234</v>
      </c>
      <c r="F172" s="92">
        <v>134.60696920583467</v>
      </c>
      <c r="I172"/>
      <c r="J172"/>
      <c r="K172"/>
      <c r="L172"/>
    </row>
    <row r="173" spans="1:12" s="66" customFormat="1" ht="12.75" customHeight="1">
      <c r="A173" s="60">
        <v>167</v>
      </c>
      <c r="B173" s="60">
        <v>342</v>
      </c>
      <c r="C173" s="94" t="s">
        <v>408</v>
      </c>
      <c r="D173" s="90" t="s">
        <v>441</v>
      </c>
      <c r="E173" s="91">
        <v>572</v>
      </c>
      <c r="F173" s="92">
        <v>134.51573426573427</v>
      </c>
      <c r="I173"/>
      <c r="J173"/>
      <c r="K173"/>
      <c r="L173"/>
    </row>
    <row r="174" spans="1:12" s="66" customFormat="1" ht="12.75" customHeight="1">
      <c r="A174" s="60">
        <v>168</v>
      </c>
      <c r="B174" s="59">
        <v>328</v>
      </c>
      <c r="C174" s="94" t="s">
        <v>144</v>
      </c>
      <c r="D174" s="90" t="s">
        <v>459</v>
      </c>
      <c r="E174" s="91">
        <v>1110</v>
      </c>
      <c r="F174" s="92">
        <v>134.41171171171172</v>
      </c>
      <c r="I174"/>
      <c r="J174"/>
      <c r="K174"/>
      <c r="L174"/>
    </row>
    <row r="175" spans="1:12" s="66" customFormat="1" ht="12.75" customHeight="1">
      <c r="A175" s="60">
        <v>169</v>
      </c>
      <c r="B175" s="60">
        <v>158</v>
      </c>
      <c r="C175" s="94" t="s">
        <v>95</v>
      </c>
      <c r="D175" s="90" t="s">
        <v>113</v>
      </c>
      <c r="E175" s="91">
        <v>2069</v>
      </c>
      <c r="F175" s="92">
        <v>133.47655872402126</v>
      </c>
      <c r="I175"/>
      <c r="J175"/>
      <c r="K175"/>
      <c r="L175"/>
    </row>
    <row r="176" spans="1:12" s="66" customFormat="1" ht="12.75" customHeight="1">
      <c r="A176" s="60">
        <v>170</v>
      </c>
      <c r="B176" s="60">
        <v>52</v>
      </c>
      <c r="C176" s="94" t="s">
        <v>171</v>
      </c>
      <c r="D176" s="90" t="s">
        <v>320</v>
      </c>
      <c r="E176" s="91">
        <v>47</v>
      </c>
      <c r="F176" s="92">
        <v>131.93617021276594</v>
      </c>
      <c r="I176"/>
      <c r="J176"/>
      <c r="K176"/>
      <c r="L176"/>
    </row>
    <row r="177" spans="1:12" s="66" customFormat="1" ht="12.75" customHeight="1">
      <c r="A177" s="60">
        <v>171</v>
      </c>
      <c r="B177" s="60">
        <v>351</v>
      </c>
      <c r="C177" s="94" t="s">
        <v>228</v>
      </c>
      <c r="D177" s="90" t="s">
        <v>507</v>
      </c>
      <c r="E177" s="91">
        <v>311</v>
      </c>
      <c r="F177" s="92">
        <v>131.51768488745981</v>
      </c>
      <c r="I177"/>
      <c r="J177"/>
      <c r="K177"/>
      <c r="L177"/>
    </row>
    <row r="178" spans="1:12" s="66" customFormat="1" ht="12.75" customHeight="1">
      <c r="A178" s="60">
        <v>172</v>
      </c>
      <c r="B178" s="60">
        <v>238</v>
      </c>
      <c r="C178" s="94" t="s">
        <v>166</v>
      </c>
      <c r="D178" s="90" t="s">
        <v>419</v>
      </c>
      <c r="E178" s="91">
        <v>1386</v>
      </c>
      <c r="F178" s="92">
        <v>127.84487734487735</v>
      </c>
      <c r="I178"/>
      <c r="J178"/>
      <c r="K178"/>
      <c r="L178"/>
    </row>
    <row r="179" spans="1:12" s="66" customFormat="1" ht="12.75" customHeight="1">
      <c r="A179" s="60">
        <v>173</v>
      </c>
      <c r="B179" s="60">
        <v>354</v>
      </c>
      <c r="C179" s="94" t="s">
        <v>173</v>
      </c>
      <c r="D179" s="90" t="s">
        <v>189</v>
      </c>
      <c r="E179" s="91">
        <v>687</v>
      </c>
      <c r="F179" s="92">
        <v>125.72052401746726</v>
      </c>
      <c r="I179"/>
      <c r="J179"/>
      <c r="K179"/>
      <c r="L179"/>
    </row>
    <row r="180" spans="1:12" s="66" customFormat="1" ht="12.75" customHeight="1">
      <c r="A180" s="60">
        <v>174</v>
      </c>
      <c r="B180" s="60">
        <v>261</v>
      </c>
      <c r="C180" s="94" t="s">
        <v>303</v>
      </c>
      <c r="D180" s="90" t="s">
        <v>421</v>
      </c>
      <c r="E180" s="91">
        <v>819</v>
      </c>
      <c r="F180" s="92">
        <v>124.43467643467643</v>
      </c>
      <c r="I180"/>
      <c r="J180"/>
      <c r="K180"/>
      <c r="L180"/>
    </row>
    <row r="181" spans="1:12" s="66" customFormat="1" ht="12.75" customHeight="1">
      <c r="A181" s="60">
        <v>175</v>
      </c>
      <c r="B181" s="60">
        <v>324</v>
      </c>
      <c r="C181" s="94" t="s">
        <v>206</v>
      </c>
      <c r="D181" s="90" t="s">
        <v>469</v>
      </c>
      <c r="E181" s="91">
        <v>625</v>
      </c>
      <c r="F181" s="92">
        <v>123.1328</v>
      </c>
      <c r="I181"/>
      <c r="J181"/>
      <c r="K181"/>
      <c r="L181"/>
    </row>
    <row r="182" spans="1:12" s="66" customFormat="1" ht="12.75" customHeight="1">
      <c r="A182" s="60">
        <v>176</v>
      </c>
      <c r="B182" s="60">
        <v>80</v>
      </c>
      <c r="C182" s="94" t="s">
        <v>100</v>
      </c>
      <c r="D182" s="90" t="s">
        <v>275</v>
      </c>
      <c r="E182" s="91">
        <v>1479</v>
      </c>
      <c r="F182" s="92">
        <v>119.97295469912103</v>
      </c>
      <c r="I182"/>
      <c r="J182"/>
      <c r="K182"/>
      <c r="L182"/>
    </row>
    <row r="183" spans="1:12" s="66" customFormat="1" ht="12.75" customHeight="1">
      <c r="A183" s="60">
        <v>177</v>
      </c>
      <c r="B183" s="60">
        <v>233</v>
      </c>
      <c r="C183" s="94" t="s">
        <v>200</v>
      </c>
      <c r="D183" s="90" t="s">
        <v>227</v>
      </c>
      <c r="E183" s="91">
        <v>2166</v>
      </c>
      <c r="F183" s="92">
        <v>119.06786703601108</v>
      </c>
      <c r="I183"/>
      <c r="J183"/>
      <c r="K183"/>
      <c r="L183"/>
    </row>
    <row r="184" spans="1:12" s="66" customFormat="1" ht="12.75" customHeight="1">
      <c r="A184" s="60">
        <v>178</v>
      </c>
      <c r="B184" s="60">
        <v>140</v>
      </c>
      <c r="C184" s="94" t="s">
        <v>109</v>
      </c>
      <c r="D184" s="90" t="s">
        <v>110</v>
      </c>
      <c r="E184" s="91">
        <v>552</v>
      </c>
      <c r="F184" s="92">
        <v>118.94746376811594</v>
      </c>
      <c r="I184"/>
      <c r="J184"/>
      <c r="K184"/>
      <c r="L184"/>
    </row>
    <row r="185" spans="1:12" s="66" customFormat="1" ht="12.75" customHeight="1">
      <c r="A185" s="60">
        <v>179</v>
      </c>
      <c r="B185" s="60">
        <v>228</v>
      </c>
      <c r="C185" s="94" t="s">
        <v>177</v>
      </c>
      <c r="D185" s="90" t="s">
        <v>314</v>
      </c>
      <c r="E185" s="91">
        <v>3321</v>
      </c>
      <c r="F185" s="92">
        <v>117.741041854863</v>
      </c>
      <c r="I185"/>
      <c r="J185"/>
      <c r="K185"/>
      <c r="L185"/>
    </row>
    <row r="186" spans="1:12" s="66" customFormat="1" ht="12.75" customHeight="1">
      <c r="A186" s="60">
        <v>180</v>
      </c>
      <c r="B186" s="60">
        <v>253</v>
      </c>
      <c r="C186" s="94" t="s">
        <v>364</v>
      </c>
      <c r="D186" s="90" t="s">
        <v>376</v>
      </c>
      <c r="E186" s="91">
        <v>630</v>
      </c>
      <c r="F186" s="92">
        <v>117.19365079365079</v>
      </c>
      <c r="I186"/>
      <c r="J186"/>
      <c r="K186"/>
      <c r="L186"/>
    </row>
    <row r="187" spans="1:12" s="66" customFormat="1" ht="12.75" customHeight="1">
      <c r="A187" s="60">
        <v>181</v>
      </c>
      <c r="B187" s="60">
        <v>248</v>
      </c>
      <c r="C187" s="94" t="s">
        <v>120</v>
      </c>
      <c r="D187" s="90" t="s">
        <v>347</v>
      </c>
      <c r="E187" s="91">
        <v>1939</v>
      </c>
      <c r="F187" s="92">
        <v>116.54976792160907</v>
      </c>
      <c r="I187"/>
      <c r="J187"/>
      <c r="K187"/>
      <c r="L187"/>
    </row>
    <row r="188" spans="1:12" s="66" customFormat="1" ht="12.75" customHeight="1">
      <c r="A188" s="60">
        <v>182</v>
      </c>
      <c r="B188" s="60">
        <v>199</v>
      </c>
      <c r="C188" s="94" t="s">
        <v>338</v>
      </c>
      <c r="D188" s="90" t="s">
        <v>384</v>
      </c>
      <c r="E188" s="91">
        <v>1218</v>
      </c>
      <c r="F188" s="92">
        <v>116.22331691297208</v>
      </c>
      <c r="I188"/>
      <c r="J188"/>
      <c r="K188"/>
      <c r="L188"/>
    </row>
    <row r="189" spans="1:12" s="66" customFormat="1" ht="12.75" customHeight="1">
      <c r="A189" s="60">
        <v>183</v>
      </c>
      <c r="B189" s="60">
        <v>266</v>
      </c>
      <c r="C189" s="94" t="s">
        <v>247</v>
      </c>
      <c r="D189" s="90" t="s">
        <v>317</v>
      </c>
      <c r="E189" s="91">
        <v>1023</v>
      </c>
      <c r="F189" s="92">
        <v>114.65298142717498</v>
      </c>
      <c r="I189"/>
      <c r="J189"/>
      <c r="K189"/>
      <c r="L189"/>
    </row>
    <row r="190" spans="1:12" s="66" customFormat="1" ht="12.75" customHeight="1">
      <c r="A190" s="60">
        <v>184</v>
      </c>
      <c r="B190" s="60">
        <v>124</v>
      </c>
      <c r="C190" s="94" t="s">
        <v>412</v>
      </c>
      <c r="D190" s="90" t="s">
        <v>413</v>
      </c>
      <c r="E190" s="91">
        <v>1265</v>
      </c>
      <c r="F190" s="92">
        <v>113.48695652173913</v>
      </c>
      <c r="I190"/>
      <c r="J190"/>
      <c r="K190"/>
      <c r="L190"/>
    </row>
    <row r="191" spans="1:12" s="66" customFormat="1" ht="12.75" customHeight="1">
      <c r="A191" s="60">
        <v>185</v>
      </c>
      <c r="B191" s="60">
        <v>127</v>
      </c>
      <c r="C191" s="94" t="s">
        <v>105</v>
      </c>
      <c r="D191" s="90" t="s">
        <v>491</v>
      </c>
      <c r="E191" s="91">
        <v>1251</v>
      </c>
      <c r="F191" s="92">
        <v>111.20383693045564</v>
      </c>
      <c r="I191"/>
      <c r="J191"/>
      <c r="K191"/>
      <c r="L191"/>
    </row>
    <row r="192" spans="1:12" s="66" customFormat="1" ht="12.75" customHeight="1">
      <c r="A192" s="60">
        <v>186</v>
      </c>
      <c r="B192" s="60">
        <v>175</v>
      </c>
      <c r="C192" s="94" t="s">
        <v>102</v>
      </c>
      <c r="D192" s="90" t="s">
        <v>295</v>
      </c>
      <c r="E192" s="91">
        <v>395</v>
      </c>
      <c r="F192" s="92">
        <v>110.08607594936709</v>
      </c>
      <c r="I192"/>
      <c r="J192"/>
      <c r="K192"/>
      <c r="L192"/>
    </row>
    <row r="193" spans="1:12" s="66" customFormat="1" ht="12.75" customHeight="1">
      <c r="A193" s="60">
        <v>187</v>
      </c>
      <c r="B193" s="60">
        <v>219</v>
      </c>
      <c r="C193" s="94" t="s">
        <v>398</v>
      </c>
      <c r="D193" s="90" t="s">
        <v>399</v>
      </c>
      <c r="E193" s="91">
        <v>1272</v>
      </c>
      <c r="F193" s="92">
        <v>109.53852201257861</v>
      </c>
      <c r="I193"/>
      <c r="J193"/>
      <c r="K193"/>
      <c r="L193"/>
    </row>
    <row r="194" spans="1:12" s="66" customFormat="1" ht="12.75" customHeight="1">
      <c r="A194" s="60">
        <v>188</v>
      </c>
      <c r="B194" s="60">
        <v>29</v>
      </c>
      <c r="C194" s="94" t="s">
        <v>255</v>
      </c>
      <c r="D194" s="90" t="s">
        <v>256</v>
      </c>
      <c r="E194" s="91">
        <v>422</v>
      </c>
      <c r="F194" s="92">
        <v>107.61611374407583</v>
      </c>
      <c r="I194"/>
      <c r="J194"/>
      <c r="K194"/>
      <c r="L194"/>
    </row>
    <row r="195" spans="1:12" s="66" customFormat="1" ht="12.75" customHeight="1">
      <c r="A195" s="60">
        <v>189</v>
      </c>
      <c r="B195" s="60">
        <v>229</v>
      </c>
      <c r="C195" s="94" t="s">
        <v>87</v>
      </c>
      <c r="D195" s="90" t="s">
        <v>88</v>
      </c>
      <c r="E195" s="91">
        <v>1504</v>
      </c>
      <c r="F195" s="92">
        <v>107.51795212765957</v>
      </c>
      <c r="I195"/>
      <c r="J195"/>
      <c r="K195"/>
      <c r="L195"/>
    </row>
    <row r="196" spans="1:12" s="66" customFormat="1" ht="12.75" customHeight="1">
      <c r="A196" s="60">
        <v>190</v>
      </c>
      <c r="B196" s="60">
        <v>284</v>
      </c>
      <c r="C196" s="94" t="s">
        <v>239</v>
      </c>
      <c r="D196" s="90" t="s">
        <v>387</v>
      </c>
      <c r="E196" s="91">
        <v>1264</v>
      </c>
      <c r="F196" s="92">
        <v>106.85443037974683</v>
      </c>
      <c r="I196"/>
      <c r="J196"/>
      <c r="K196"/>
      <c r="L196"/>
    </row>
    <row r="197" spans="1:12" s="66" customFormat="1" ht="12.75" customHeight="1">
      <c r="A197" s="60">
        <v>191</v>
      </c>
      <c r="B197" s="59">
        <v>350</v>
      </c>
      <c r="C197" s="94" t="s">
        <v>139</v>
      </c>
      <c r="D197" s="90" t="s">
        <v>311</v>
      </c>
      <c r="E197" s="91">
        <v>1502</v>
      </c>
      <c r="F197" s="92">
        <v>105.43608521970705</v>
      </c>
      <c r="I197"/>
      <c r="J197"/>
      <c r="K197"/>
      <c r="L197"/>
    </row>
    <row r="198" spans="1:12" s="66" customFormat="1" ht="12.75" customHeight="1">
      <c r="A198" s="60">
        <v>192</v>
      </c>
      <c r="B198" s="60">
        <v>2</v>
      </c>
      <c r="C198" s="94" t="s">
        <v>546</v>
      </c>
      <c r="D198" s="90" t="s">
        <v>545</v>
      </c>
      <c r="E198" s="91">
        <v>470</v>
      </c>
      <c r="F198" s="92">
        <v>105.25744680851064</v>
      </c>
      <c r="I198"/>
      <c r="J198"/>
      <c r="K198"/>
      <c r="L198"/>
    </row>
    <row r="199" spans="1:12" s="66" customFormat="1" ht="12.75" customHeight="1">
      <c r="A199" s="60">
        <v>193</v>
      </c>
      <c r="B199" s="60">
        <v>148</v>
      </c>
      <c r="C199" s="94" t="s">
        <v>173</v>
      </c>
      <c r="D199" s="90" t="s">
        <v>174</v>
      </c>
      <c r="E199" s="91">
        <v>1751</v>
      </c>
      <c r="F199" s="92">
        <v>103.31981724728726</v>
      </c>
      <c r="I199"/>
      <c r="J199"/>
      <c r="K199"/>
      <c r="L199"/>
    </row>
    <row r="200" spans="1:12" s="66" customFormat="1" ht="12.75" customHeight="1">
      <c r="A200" s="60">
        <v>194</v>
      </c>
      <c r="B200" s="60">
        <v>84</v>
      </c>
      <c r="C200" s="94" t="s">
        <v>146</v>
      </c>
      <c r="D200" s="90" t="s">
        <v>246</v>
      </c>
      <c r="E200" s="91">
        <v>794</v>
      </c>
      <c r="F200" s="92">
        <v>102.07430730478589</v>
      </c>
      <c r="I200"/>
      <c r="J200"/>
      <c r="K200"/>
      <c r="L200"/>
    </row>
    <row r="201" spans="1:12" s="66" customFormat="1" ht="12.75" customHeight="1">
      <c r="A201" s="60">
        <v>195</v>
      </c>
      <c r="B201" s="60">
        <v>159</v>
      </c>
      <c r="C201" s="94" t="s">
        <v>83</v>
      </c>
      <c r="D201" s="90" t="s">
        <v>84</v>
      </c>
      <c r="E201" s="91">
        <v>3576</v>
      </c>
      <c r="F201" s="92">
        <v>101.78887024608501</v>
      </c>
      <c r="I201"/>
      <c r="J201"/>
      <c r="K201"/>
      <c r="L201"/>
    </row>
    <row r="202" spans="1:12" s="66" customFormat="1" ht="12.75" customHeight="1">
      <c r="A202" s="60">
        <v>196</v>
      </c>
      <c r="B202" s="60">
        <v>327</v>
      </c>
      <c r="C202" s="94" t="s">
        <v>351</v>
      </c>
      <c r="D202" s="90" t="s">
        <v>352</v>
      </c>
      <c r="E202" s="91">
        <v>680</v>
      </c>
      <c r="F202" s="92">
        <v>101.42941176470588</v>
      </c>
      <c r="I202"/>
      <c r="J202"/>
      <c r="K202"/>
      <c r="L202"/>
    </row>
    <row r="203" spans="1:12" s="66" customFormat="1" ht="12.75" customHeight="1">
      <c r="A203" s="60">
        <v>197</v>
      </c>
      <c r="B203" s="60">
        <v>117</v>
      </c>
      <c r="C203" s="94" t="s">
        <v>177</v>
      </c>
      <c r="D203" s="90" t="s">
        <v>178</v>
      </c>
      <c r="E203" s="91">
        <v>1192</v>
      </c>
      <c r="F203" s="92">
        <v>98.385906040268452</v>
      </c>
      <c r="I203"/>
      <c r="J203"/>
      <c r="K203"/>
      <c r="L203"/>
    </row>
    <row r="204" spans="1:12" s="66" customFormat="1" ht="12.75" customHeight="1">
      <c r="A204" s="60">
        <v>198</v>
      </c>
      <c r="B204" s="60">
        <v>76</v>
      </c>
      <c r="C204" s="94" t="s">
        <v>553</v>
      </c>
      <c r="D204" s="90" t="s">
        <v>526</v>
      </c>
      <c r="E204" s="91">
        <v>2073</v>
      </c>
      <c r="F204" s="92">
        <v>97.69657501205981</v>
      </c>
      <c r="I204"/>
      <c r="J204"/>
      <c r="K204"/>
      <c r="L204"/>
    </row>
    <row r="205" spans="1:12" s="66" customFormat="1" ht="12.75" customHeight="1">
      <c r="A205" s="60">
        <v>199</v>
      </c>
      <c r="B205" s="60">
        <v>244</v>
      </c>
      <c r="C205" s="94" t="s">
        <v>286</v>
      </c>
      <c r="D205" s="90" t="s">
        <v>535</v>
      </c>
      <c r="E205" s="91">
        <v>2345</v>
      </c>
      <c r="F205" s="92">
        <v>97.675053304904054</v>
      </c>
      <c r="I205"/>
      <c r="J205"/>
      <c r="K205"/>
      <c r="L205"/>
    </row>
    <row r="206" spans="1:12" s="66" customFormat="1" ht="12.75" customHeight="1">
      <c r="A206" s="60">
        <v>200</v>
      </c>
      <c r="B206" s="60">
        <v>19</v>
      </c>
      <c r="C206" s="94" t="s">
        <v>239</v>
      </c>
      <c r="D206" s="90" t="s">
        <v>240</v>
      </c>
      <c r="E206" s="91">
        <v>1933</v>
      </c>
      <c r="F206" s="92">
        <v>97.156751163993789</v>
      </c>
      <c r="I206"/>
      <c r="J206"/>
      <c r="K206"/>
      <c r="L206"/>
    </row>
    <row r="207" spans="1:12" s="66" customFormat="1" ht="12.75" customHeight="1">
      <c r="A207" s="60">
        <v>201</v>
      </c>
      <c r="B207" s="60">
        <v>247</v>
      </c>
      <c r="C207" s="94" t="s">
        <v>197</v>
      </c>
      <c r="D207" s="90" t="s">
        <v>198</v>
      </c>
      <c r="E207" s="91">
        <v>508</v>
      </c>
      <c r="F207" s="92">
        <v>95.850393700787407</v>
      </c>
      <c r="I207"/>
      <c r="J207"/>
      <c r="K207"/>
      <c r="L207"/>
    </row>
    <row r="208" spans="1:12" s="66" customFormat="1" ht="12.75" customHeight="1">
      <c r="A208" s="60">
        <v>202</v>
      </c>
      <c r="B208" s="60">
        <v>287</v>
      </c>
      <c r="C208" s="94" t="s">
        <v>289</v>
      </c>
      <c r="D208" s="90" t="s">
        <v>393</v>
      </c>
      <c r="E208" s="91">
        <v>1203</v>
      </c>
      <c r="F208" s="92">
        <v>95.814630091438076</v>
      </c>
      <c r="I208"/>
      <c r="J208"/>
      <c r="K208"/>
      <c r="L208"/>
    </row>
    <row r="209" spans="1:12" s="66" customFormat="1" ht="12.75" customHeight="1">
      <c r="A209" s="60">
        <v>203</v>
      </c>
      <c r="B209" s="59">
        <v>369</v>
      </c>
      <c r="C209" s="94" t="s">
        <v>454</v>
      </c>
      <c r="D209" s="90" t="s">
        <v>565</v>
      </c>
      <c r="E209" s="91">
        <v>845</v>
      </c>
      <c r="F209" s="92">
        <v>95.746745562130172</v>
      </c>
      <c r="I209"/>
      <c r="J209"/>
      <c r="K209"/>
      <c r="L209"/>
    </row>
    <row r="210" spans="1:12" s="66" customFormat="1" ht="12.75" customHeight="1">
      <c r="A210" s="60">
        <v>204</v>
      </c>
      <c r="B210" s="60">
        <v>211</v>
      </c>
      <c r="C210" s="94" t="s">
        <v>137</v>
      </c>
      <c r="D210" s="90" t="s">
        <v>415</v>
      </c>
      <c r="E210" s="91">
        <v>3595</v>
      </c>
      <c r="F210" s="92">
        <v>95.692906815020862</v>
      </c>
      <c r="I210"/>
      <c r="J210"/>
      <c r="K210"/>
      <c r="L210"/>
    </row>
    <row r="211" spans="1:12" s="66" customFormat="1" ht="12.75" customHeight="1">
      <c r="A211" s="60">
        <v>205</v>
      </c>
      <c r="B211" s="60">
        <v>162</v>
      </c>
      <c r="C211" s="94" t="s">
        <v>146</v>
      </c>
      <c r="D211" s="90" t="s">
        <v>147</v>
      </c>
      <c r="E211" s="91">
        <v>1046</v>
      </c>
      <c r="F211" s="92">
        <v>94.01625239005736</v>
      </c>
      <c r="I211"/>
      <c r="J211"/>
      <c r="K211"/>
      <c r="L211"/>
    </row>
    <row r="212" spans="1:12" s="66" customFormat="1" ht="12.75" customHeight="1">
      <c r="A212" s="60">
        <v>206</v>
      </c>
      <c r="B212" s="60">
        <v>99</v>
      </c>
      <c r="C212" s="94" t="s">
        <v>225</v>
      </c>
      <c r="D212" s="90" t="s">
        <v>569</v>
      </c>
      <c r="E212" s="91">
        <v>515</v>
      </c>
      <c r="F212" s="92">
        <v>93.592233009708735</v>
      </c>
      <c r="I212"/>
      <c r="J212"/>
      <c r="K212"/>
      <c r="L212"/>
    </row>
    <row r="213" spans="1:12" s="66" customFormat="1" ht="12.75" customHeight="1">
      <c r="A213" s="60">
        <v>207</v>
      </c>
      <c r="B213" s="60">
        <v>83</v>
      </c>
      <c r="C213" s="94" t="s">
        <v>286</v>
      </c>
      <c r="D213" s="90" t="s">
        <v>436</v>
      </c>
      <c r="E213" s="91">
        <v>869</v>
      </c>
      <c r="F213" s="92">
        <v>90.981588032220941</v>
      </c>
      <c r="I213"/>
      <c r="J213"/>
      <c r="K213"/>
      <c r="L213"/>
    </row>
    <row r="214" spans="1:12" s="66" customFormat="1" ht="12.75" customHeight="1">
      <c r="A214" s="60">
        <v>208</v>
      </c>
      <c r="B214" s="60">
        <v>294</v>
      </c>
      <c r="C214" s="94" t="s">
        <v>168</v>
      </c>
      <c r="D214" s="90" t="s">
        <v>350</v>
      </c>
      <c r="E214" s="91">
        <v>1094</v>
      </c>
      <c r="F214" s="92">
        <v>89.35191956124315</v>
      </c>
      <c r="I214"/>
      <c r="J214"/>
      <c r="K214"/>
      <c r="L214"/>
    </row>
    <row r="215" spans="1:12" s="66" customFormat="1" ht="12.75" customHeight="1">
      <c r="A215" s="60">
        <v>209</v>
      </c>
      <c r="B215" s="60">
        <v>224</v>
      </c>
      <c r="C215" s="94" t="s">
        <v>442</v>
      </c>
      <c r="D215" s="90" t="s">
        <v>474</v>
      </c>
      <c r="E215" s="91">
        <v>144</v>
      </c>
      <c r="F215" s="92">
        <v>88.395833333333329</v>
      </c>
      <c r="I215"/>
      <c r="J215"/>
      <c r="K215"/>
      <c r="L215"/>
    </row>
    <row r="216" spans="1:12" s="66" customFormat="1" ht="12.75" customHeight="1">
      <c r="A216" s="60">
        <v>210</v>
      </c>
      <c r="B216" s="60">
        <v>164</v>
      </c>
      <c r="C216" s="94" t="s">
        <v>116</v>
      </c>
      <c r="D216" s="90" t="s">
        <v>438</v>
      </c>
      <c r="E216" s="91">
        <v>2323</v>
      </c>
      <c r="F216" s="92">
        <v>87.138613861386133</v>
      </c>
      <c r="I216"/>
      <c r="J216"/>
      <c r="K216"/>
      <c r="L216"/>
    </row>
    <row r="217" spans="1:12" s="66" customFormat="1" ht="12.75" customHeight="1">
      <c r="A217" s="60">
        <v>211</v>
      </c>
      <c r="B217" s="60">
        <v>295</v>
      </c>
      <c r="C217" s="94" t="s">
        <v>548</v>
      </c>
      <c r="D217" s="90" t="s">
        <v>394</v>
      </c>
      <c r="E217" s="91">
        <v>940</v>
      </c>
      <c r="F217" s="92">
        <v>86.692553191489367</v>
      </c>
      <c r="I217"/>
      <c r="J217"/>
      <c r="K217"/>
      <c r="L217"/>
    </row>
    <row r="218" spans="1:12" s="66" customFormat="1" ht="12.75" customHeight="1">
      <c r="A218" s="60">
        <v>212</v>
      </c>
      <c r="B218" s="60">
        <v>272</v>
      </c>
      <c r="C218" s="94" t="s">
        <v>207</v>
      </c>
      <c r="D218" s="90" t="s">
        <v>531</v>
      </c>
      <c r="E218" s="91">
        <v>368</v>
      </c>
      <c r="F218" s="92">
        <v>85.989130434782609</v>
      </c>
      <c r="I218"/>
      <c r="J218"/>
      <c r="K218"/>
      <c r="L218"/>
    </row>
    <row r="219" spans="1:12" s="66" customFormat="1" ht="12.75" customHeight="1">
      <c r="A219" s="60">
        <v>213</v>
      </c>
      <c r="B219" s="60">
        <v>197</v>
      </c>
      <c r="C219" s="94" t="s">
        <v>235</v>
      </c>
      <c r="D219" s="90" t="s">
        <v>236</v>
      </c>
      <c r="E219" s="91">
        <v>338</v>
      </c>
      <c r="F219" s="92">
        <v>85.786982248520715</v>
      </c>
      <c r="I219"/>
      <c r="J219"/>
      <c r="K219"/>
      <c r="L219"/>
    </row>
    <row r="220" spans="1:12" s="66" customFormat="1" ht="12.75" customHeight="1">
      <c r="A220" s="60">
        <v>214</v>
      </c>
      <c r="B220" s="60">
        <v>157</v>
      </c>
      <c r="C220" s="94" t="s">
        <v>312</v>
      </c>
      <c r="D220" s="90" t="s">
        <v>313</v>
      </c>
      <c r="E220" s="91">
        <v>1022</v>
      </c>
      <c r="F220" s="92">
        <v>83.245596868884533</v>
      </c>
      <c r="I220"/>
      <c r="J220"/>
      <c r="K220"/>
      <c r="L220"/>
    </row>
    <row r="221" spans="1:12" s="66" customFormat="1" ht="12.75" customHeight="1">
      <c r="A221" s="60">
        <v>215</v>
      </c>
      <c r="B221" s="59">
        <v>243</v>
      </c>
      <c r="C221" s="94" t="s">
        <v>111</v>
      </c>
      <c r="D221" s="90" t="s">
        <v>529</v>
      </c>
      <c r="E221" s="91">
        <v>757</v>
      </c>
      <c r="F221" s="92">
        <v>83.1664464993395</v>
      </c>
      <c r="I221"/>
      <c r="J221"/>
      <c r="K221"/>
      <c r="L221"/>
    </row>
    <row r="222" spans="1:12" s="66" customFormat="1" ht="12.75" customHeight="1">
      <c r="A222" s="60">
        <v>216</v>
      </c>
      <c r="B222" s="60">
        <v>15</v>
      </c>
      <c r="C222" s="94" t="s">
        <v>171</v>
      </c>
      <c r="D222" s="90" t="s">
        <v>172</v>
      </c>
      <c r="E222" s="91">
        <v>824</v>
      </c>
      <c r="F222" s="92">
        <v>83.071601941747574</v>
      </c>
      <c r="I222"/>
      <c r="J222"/>
      <c r="K222"/>
      <c r="L222"/>
    </row>
    <row r="223" spans="1:12" s="66" customFormat="1" ht="12.75" customHeight="1">
      <c r="A223" s="60">
        <v>217</v>
      </c>
      <c r="B223" s="60">
        <v>100</v>
      </c>
      <c r="C223" s="94" t="s">
        <v>348</v>
      </c>
      <c r="D223" s="90" t="s">
        <v>349</v>
      </c>
      <c r="E223" s="91">
        <v>964</v>
      </c>
      <c r="F223" s="92">
        <v>82.817427385892117</v>
      </c>
      <c r="I223"/>
      <c r="J223"/>
      <c r="K223"/>
      <c r="L223"/>
    </row>
    <row r="224" spans="1:12" s="66" customFormat="1" ht="12.75" customHeight="1">
      <c r="A224" s="60">
        <v>218</v>
      </c>
      <c r="B224" s="60">
        <v>60</v>
      </c>
      <c r="C224" s="94" t="s">
        <v>81</v>
      </c>
      <c r="D224" s="90" t="s">
        <v>250</v>
      </c>
      <c r="E224" s="91">
        <v>1669</v>
      </c>
      <c r="F224" s="92">
        <v>81.094667465548227</v>
      </c>
      <c r="I224"/>
      <c r="J224"/>
      <c r="K224"/>
      <c r="L224"/>
    </row>
    <row r="225" spans="1:12" s="66" customFormat="1" ht="12.75" customHeight="1">
      <c r="A225" s="60">
        <v>219</v>
      </c>
      <c r="B225" s="60">
        <v>36</v>
      </c>
      <c r="C225" s="94" t="s">
        <v>404</v>
      </c>
      <c r="D225" s="90" t="s">
        <v>405</v>
      </c>
      <c r="E225" s="91">
        <v>299</v>
      </c>
      <c r="F225" s="92">
        <v>80.016722408026752</v>
      </c>
      <c r="I225"/>
      <c r="J225"/>
      <c r="K225"/>
      <c r="L225"/>
    </row>
    <row r="226" spans="1:12" s="66" customFormat="1" ht="12.75" customHeight="1">
      <c r="A226" s="60">
        <v>220</v>
      </c>
      <c r="B226" s="60">
        <v>87</v>
      </c>
      <c r="C226" s="94" t="s">
        <v>220</v>
      </c>
      <c r="D226" s="90" t="s">
        <v>273</v>
      </c>
      <c r="E226" s="91">
        <v>698</v>
      </c>
      <c r="F226" s="92">
        <v>78.316618911174785</v>
      </c>
      <c r="I226"/>
      <c r="J226"/>
      <c r="K226"/>
      <c r="L226"/>
    </row>
    <row r="227" spans="1:12" s="66" customFormat="1" ht="12.75" customHeight="1">
      <c r="A227" s="60">
        <v>221</v>
      </c>
      <c r="B227" s="60">
        <v>131</v>
      </c>
      <c r="C227" s="94" t="s">
        <v>185</v>
      </c>
      <c r="D227" s="90" t="s">
        <v>375</v>
      </c>
      <c r="E227" s="91">
        <v>975</v>
      </c>
      <c r="F227" s="92">
        <v>77.936410256410255</v>
      </c>
      <c r="I227"/>
      <c r="J227"/>
      <c r="K227"/>
      <c r="L227"/>
    </row>
    <row r="228" spans="1:12" s="66" customFormat="1" ht="12.75" customHeight="1">
      <c r="A228" s="60">
        <v>222</v>
      </c>
      <c r="B228" s="60">
        <v>163</v>
      </c>
      <c r="C228" s="94" t="s">
        <v>149</v>
      </c>
      <c r="D228" s="90" t="s">
        <v>150</v>
      </c>
      <c r="E228" s="91">
        <v>1828</v>
      </c>
      <c r="F228" s="92">
        <v>77.836980306345737</v>
      </c>
      <c r="I228"/>
      <c r="J228"/>
      <c r="K228"/>
      <c r="L228"/>
    </row>
    <row r="229" spans="1:12" s="66" customFormat="1" ht="12.75" customHeight="1">
      <c r="A229" s="60">
        <v>223</v>
      </c>
      <c r="B229" s="60">
        <v>102</v>
      </c>
      <c r="C229" s="94" t="s">
        <v>364</v>
      </c>
      <c r="D229" s="90" t="s">
        <v>365</v>
      </c>
      <c r="E229" s="91">
        <v>1402</v>
      </c>
      <c r="F229" s="92">
        <v>75.935092724679023</v>
      </c>
      <c r="I229"/>
      <c r="J229"/>
      <c r="K229"/>
      <c r="L229"/>
    </row>
    <row r="230" spans="1:12" s="66" customFormat="1" ht="12.75" customHeight="1">
      <c r="A230" s="60">
        <v>224</v>
      </c>
      <c r="B230" s="60">
        <v>165</v>
      </c>
      <c r="C230" s="94" t="s">
        <v>144</v>
      </c>
      <c r="D230" s="90" t="s">
        <v>145</v>
      </c>
      <c r="E230" s="91">
        <v>1962</v>
      </c>
      <c r="F230" s="92">
        <v>75.607543323139652</v>
      </c>
      <c r="I230"/>
      <c r="J230"/>
      <c r="K230"/>
      <c r="L230"/>
    </row>
    <row r="231" spans="1:12" s="66" customFormat="1" ht="12.75" customHeight="1">
      <c r="A231" s="60">
        <v>225</v>
      </c>
      <c r="B231" s="60">
        <v>125</v>
      </c>
      <c r="C231" s="94" t="s">
        <v>120</v>
      </c>
      <c r="D231" s="90" t="s">
        <v>342</v>
      </c>
      <c r="E231" s="91">
        <v>1238</v>
      </c>
      <c r="F231" s="92">
        <v>74.906300484652661</v>
      </c>
      <c r="I231"/>
      <c r="J231"/>
      <c r="K231"/>
      <c r="L231"/>
    </row>
    <row r="232" spans="1:12" s="66" customFormat="1" ht="12.75" customHeight="1">
      <c r="A232" s="60">
        <v>226</v>
      </c>
      <c r="B232" s="60">
        <v>181</v>
      </c>
      <c r="C232" s="94" t="s">
        <v>156</v>
      </c>
      <c r="D232" s="90" t="s">
        <v>157</v>
      </c>
      <c r="E232" s="91">
        <v>1829</v>
      </c>
      <c r="F232" s="92">
        <v>73.895571350464735</v>
      </c>
      <c r="I232"/>
      <c r="J232"/>
      <c r="K232"/>
      <c r="L232"/>
    </row>
    <row r="233" spans="1:12" s="66" customFormat="1" ht="12.75" customHeight="1">
      <c r="A233" s="60">
        <v>227</v>
      </c>
      <c r="B233" s="59">
        <v>93</v>
      </c>
      <c r="C233" s="94" t="s">
        <v>218</v>
      </c>
      <c r="D233" s="90" t="s">
        <v>341</v>
      </c>
      <c r="E233" s="91">
        <v>361</v>
      </c>
      <c r="F233" s="92">
        <v>73.554016620498615</v>
      </c>
      <c r="I233"/>
      <c r="J233"/>
      <c r="K233"/>
      <c r="L233"/>
    </row>
    <row r="234" spans="1:12" s="66" customFormat="1" ht="12.75" customHeight="1">
      <c r="A234" s="60">
        <v>228</v>
      </c>
      <c r="B234" s="60">
        <v>235</v>
      </c>
      <c r="C234" s="94" t="s">
        <v>139</v>
      </c>
      <c r="D234" s="90" t="s">
        <v>422</v>
      </c>
      <c r="E234" s="91">
        <v>1505</v>
      </c>
      <c r="F234" s="92">
        <v>73.377408637873756</v>
      </c>
      <c r="I234"/>
      <c r="J234"/>
      <c r="K234"/>
      <c r="L234"/>
    </row>
    <row r="235" spans="1:12" s="66" customFormat="1" ht="12.75" customHeight="1">
      <c r="A235" s="60">
        <v>229</v>
      </c>
      <c r="B235" s="59">
        <v>270</v>
      </c>
      <c r="C235" s="94" t="s">
        <v>293</v>
      </c>
      <c r="D235" s="90" t="s">
        <v>497</v>
      </c>
      <c r="E235" s="91">
        <v>1663</v>
      </c>
      <c r="F235" s="92">
        <v>72.658448586891154</v>
      </c>
      <c r="I235"/>
      <c r="J235"/>
      <c r="K235"/>
      <c r="L235"/>
    </row>
    <row r="236" spans="1:12" s="66" customFormat="1" ht="12.75" customHeight="1">
      <c r="A236" s="60">
        <v>230</v>
      </c>
      <c r="B236" s="59">
        <v>123</v>
      </c>
      <c r="C236" s="94" t="s">
        <v>159</v>
      </c>
      <c r="D236" s="90" t="s">
        <v>184</v>
      </c>
      <c r="E236" s="91">
        <v>307</v>
      </c>
      <c r="F236" s="92">
        <v>72.312703583061889</v>
      </c>
      <c r="I236"/>
      <c r="J236"/>
      <c r="K236"/>
      <c r="L236"/>
    </row>
    <row r="237" spans="1:12" s="66" customFormat="1" ht="12.75" customHeight="1">
      <c r="A237" s="60">
        <v>231</v>
      </c>
      <c r="B237" s="60">
        <v>187</v>
      </c>
      <c r="C237" s="94" t="s">
        <v>553</v>
      </c>
      <c r="D237" s="90" t="s">
        <v>243</v>
      </c>
      <c r="E237" s="91">
        <v>744</v>
      </c>
      <c r="F237" s="92">
        <v>71.973118279569889</v>
      </c>
      <c r="I237"/>
      <c r="J237"/>
      <c r="K237"/>
      <c r="L237"/>
    </row>
    <row r="238" spans="1:12" s="66" customFormat="1" ht="12.75" customHeight="1">
      <c r="A238" s="60">
        <v>232</v>
      </c>
      <c r="B238" s="59">
        <v>129</v>
      </c>
      <c r="C238" s="94" t="s">
        <v>111</v>
      </c>
      <c r="D238" s="90" t="s">
        <v>362</v>
      </c>
      <c r="E238" s="91">
        <v>2141</v>
      </c>
      <c r="F238" s="92">
        <v>71.810368986454932</v>
      </c>
      <c r="I238"/>
      <c r="J238"/>
      <c r="K238"/>
      <c r="L238"/>
    </row>
    <row r="239" spans="1:12" s="66" customFormat="1" ht="12.75" customHeight="1">
      <c r="A239" s="60">
        <v>233</v>
      </c>
      <c r="B239" s="60" t="e">
        <v>#N/A</v>
      </c>
      <c r="C239" s="94" t="s">
        <v>562</v>
      </c>
      <c r="D239" s="90" t="s">
        <v>571</v>
      </c>
      <c r="E239" s="91">
        <v>1488</v>
      </c>
      <c r="F239" s="92">
        <v>70.191532258064512</v>
      </c>
      <c r="I239"/>
      <c r="J239"/>
      <c r="K239"/>
      <c r="L239"/>
    </row>
    <row r="240" spans="1:12" s="66" customFormat="1" ht="12.75" customHeight="1">
      <c r="A240" s="60">
        <v>234</v>
      </c>
      <c r="B240" s="60">
        <v>185</v>
      </c>
      <c r="C240" s="94" t="s">
        <v>116</v>
      </c>
      <c r="D240" s="90" t="s">
        <v>356</v>
      </c>
      <c r="E240" s="91">
        <v>1528</v>
      </c>
      <c r="F240" s="92">
        <v>69.423429319371721</v>
      </c>
      <c r="I240"/>
      <c r="J240"/>
      <c r="K240"/>
      <c r="L240"/>
    </row>
    <row r="241" spans="1:12" s="66" customFormat="1" ht="12.75" customHeight="1">
      <c r="A241" s="60">
        <v>235</v>
      </c>
      <c r="B241" s="60">
        <v>150</v>
      </c>
      <c r="C241" s="94" t="s">
        <v>209</v>
      </c>
      <c r="D241" s="90" t="s">
        <v>210</v>
      </c>
      <c r="E241" s="91">
        <v>536</v>
      </c>
      <c r="F241" s="92">
        <v>69.166044776119406</v>
      </c>
      <c r="I241"/>
      <c r="J241"/>
      <c r="K241"/>
      <c r="L241"/>
    </row>
    <row r="242" spans="1:12" s="66" customFormat="1" ht="12.75" customHeight="1">
      <c r="A242" s="60">
        <v>236</v>
      </c>
      <c r="B242" s="60">
        <v>170</v>
      </c>
      <c r="C242" s="94" t="s">
        <v>265</v>
      </c>
      <c r="D242" s="90" t="s">
        <v>278</v>
      </c>
      <c r="E242" s="91">
        <v>1003</v>
      </c>
      <c r="F242" s="92">
        <v>69.080757726819542</v>
      </c>
      <c r="I242"/>
      <c r="J242"/>
      <c r="K242"/>
      <c r="L242"/>
    </row>
    <row r="243" spans="1:12" s="66" customFormat="1" ht="12.75" customHeight="1">
      <c r="A243" s="60">
        <v>237</v>
      </c>
      <c r="B243" s="60">
        <v>25</v>
      </c>
      <c r="C243" s="94" t="s">
        <v>265</v>
      </c>
      <c r="D243" s="90" t="s">
        <v>530</v>
      </c>
      <c r="E243" s="91">
        <v>955</v>
      </c>
      <c r="F243" s="92">
        <v>68.119371727748685</v>
      </c>
      <c r="I243"/>
      <c r="J243"/>
      <c r="K243"/>
      <c r="L243"/>
    </row>
    <row r="244" spans="1:12" s="66" customFormat="1" ht="12.75" customHeight="1">
      <c r="A244" s="60">
        <v>238</v>
      </c>
      <c r="B244" s="60">
        <v>16</v>
      </c>
      <c r="C244" s="94" t="s">
        <v>192</v>
      </c>
      <c r="D244" s="90" t="s">
        <v>224</v>
      </c>
      <c r="E244" s="91">
        <v>208</v>
      </c>
      <c r="F244" s="92">
        <v>67.92307692307692</v>
      </c>
      <c r="I244"/>
      <c r="J244"/>
      <c r="K244"/>
      <c r="L244"/>
    </row>
    <row r="245" spans="1:12" s="66" customFormat="1" ht="12.75" customHeight="1">
      <c r="A245" s="60">
        <v>239</v>
      </c>
      <c r="B245" s="60">
        <v>347</v>
      </c>
      <c r="C245" s="94" t="s">
        <v>261</v>
      </c>
      <c r="D245" s="90" t="s">
        <v>321</v>
      </c>
      <c r="E245" s="91">
        <v>492</v>
      </c>
      <c r="F245" s="92">
        <v>67.353658536585371</v>
      </c>
      <c r="I245"/>
      <c r="J245"/>
      <c r="K245"/>
      <c r="L245"/>
    </row>
    <row r="246" spans="1:12" s="66" customFormat="1" ht="12.75" customHeight="1">
      <c r="A246" s="60">
        <v>240</v>
      </c>
      <c r="B246" s="60">
        <v>149</v>
      </c>
      <c r="C246" s="94" t="s">
        <v>230</v>
      </c>
      <c r="D246" s="90" t="s">
        <v>231</v>
      </c>
      <c r="E246" s="91">
        <v>1315</v>
      </c>
      <c r="F246" s="92">
        <v>66.78022813688213</v>
      </c>
      <c r="I246"/>
      <c r="J246"/>
      <c r="K246"/>
      <c r="L246"/>
    </row>
    <row r="247" spans="1:12" s="66" customFormat="1" ht="12.75" customHeight="1">
      <c r="A247" s="60">
        <v>241</v>
      </c>
      <c r="B247" s="60">
        <v>227</v>
      </c>
      <c r="C247" s="94" t="s">
        <v>149</v>
      </c>
      <c r="D247" s="90" t="s">
        <v>305</v>
      </c>
      <c r="E247" s="91">
        <v>855</v>
      </c>
      <c r="F247" s="92">
        <v>66.708771929824564</v>
      </c>
      <c r="I247"/>
      <c r="J247"/>
      <c r="K247"/>
      <c r="L247"/>
    </row>
    <row r="248" spans="1:12" s="66" customFormat="1" ht="12.75" customHeight="1">
      <c r="A248" s="60">
        <v>242</v>
      </c>
      <c r="B248" s="60">
        <v>300</v>
      </c>
      <c r="C248" s="94" t="s">
        <v>495</v>
      </c>
      <c r="D248" s="90" t="s">
        <v>505</v>
      </c>
      <c r="E248" s="91">
        <v>66</v>
      </c>
      <c r="F248" s="92">
        <v>66.166666666666671</v>
      </c>
      <c r="I248"/>
      <c r="J248"/>
      <c r="K248"/>
      <c r="L248"/>
    </row>
    <row r="249" spans="1:12" s="66" customFormat="1" ht="12.75" customHeight="1">
      <c r="A249" s="60">
        <v>243</v>
      </c>
      <c r="B249" s="59">
        <v>308</v>
      </c>
      <c r="C249" s="94" t="s">
        <v>389</v>
      </c>
      <c r="D249" s="90" t="s">
        <v>482</v>
      </c>
      <c r="E249" s="91">
        <v>903</v>
      </c>
      <c r="F249" s="92">
        <v>65.996677740863788</v>
      </c>
      <c r="I249"/>
      <c r="J249"/>
      <c r="K249"/>
      <c r="L249"/>
    </row>
    <row r="250" spans="1:12" s="66" customFormat="1" ht="12.75" customHeight="1">
      <c r="A250" s="60">
        <v>244</v>
      </c>
      <c r="B250" s="60">
        <v>203</v>
      </c>
      <c r="C250" s="94" t="s">
        <v>338</v>
      </c>
      <c r="D250" s="90" t="s">
        <v>423</v>
      </c>
      <c r="E250" s="91">
        <v>865</v>
      </c>
      <c r="F250" s="92">
        <v>65.05317919075145</v>
      </c>
      <c r="I250"/>
      <c r="J250"/>
      <c r="K250"/>
      <c r="L250"/>
    </row>
    <row r="251" spans="1:12" s="66" customFormat="1" ht="12.75" customHeight="1">
      <c r="A251" s="60">
        <v>245</v>
      </c>
      <c r="B251" s="60">
        <v>138</v>
      </c>
      <c r="C251" s="94" t="s">
        <v>364</v>
      </c>
      <c r="D251" s="90" t="s">
        <v>509</v>
      </c>
      <c r="E251" s="91">
        <v>795</v>
      </c>
      <c r="F251" s="92">
        <v>63.384905660377356</v>
      </c>
      <c r="I251"/>
      <c r="J251"/>
      <c r="K251"/>
      <c r="L251"/>
    </row>
    <row r="252" spans="1:12" s="66" customFormat="1" ht="12.75" customHeight="1">
      <c r="A252" s="60">
        <v>246</v>
      </c>
      <c r="B252" s="60">
        <v>113</v>
      </c>
      <c r="C252" s="94" t="s">
        <v>293</v>
      </c>
      <c r="D252" s="90" t="s">
        <v>458</v>
      </c>
      <c r="E252" s="91">
        <v>1306</v>
      </c>
      <c r="F252" s="92">
        <v>63.349923430321596</v>
      </c>
      <c r="I252"/>
      <c r="J252"/>
      <c r="K252"/>
      <c r="L252"/>
    </row>
    <row r="253" spans="1:12" s="66" customFormat="1" ht="12.75" customHeight="1">
      <c r="A253" s="60">
        <v>247</v>
      </c>
      <c r="B253" s="60">
        <v>259</v>
      </c>
      <c r="C253" s="94" t="s">
        <v>553</v>
      </c>
      <c r="D253" s="90" t="s">
        <v>525</v>
      </c>
      <c r="E253" s="91">
        <v>3807</v>
      </c>
      <c r="F253" s="92">
        <v>62.695298135014447</v>
      </c>
      <c r="I253"/>
      <c r="J253"/>
      <c r="K253"/>
      <c r="L253"/>
    </row>
    <row r="254" spans="1:12" s="66" customFormat="1" ht="12.75" customHeight="1">
      <c r="A254" s="60">
        <v>248</v>
      </c>
      <c r="B254" s="60">
        <v>111</v>
      </c>
      <c r="C254" s="94" t="s">
        <v>180</v>
      </c>
      <c r="D254" s="90" t="s">
        <v>288</v>
      </c>
      <c r="E254" s="91">
        <v>459</v>
      </c>
      <c r="F254" s="92">
        <v>60.322440087145971</v>
      </c>
      <c r="I254"/>
      <c r="J254"/>
      <c r="K254"/>
      <c r="L254"/>
    </row>
    <row r="255" spans="1:12" s="66" customFormat="1" ht="12.75" customHeight="1">
      <c r="A255" s="60">
        <v>249</v>
      </c>
      <c r="B255" s="60">
        <v>116</v>
      </c>
      <c r="C255" s="94" t="s">
        <v>83</v>
      </c>
      <c r="D255" s="90" t="s">
        <v>215</v>
      </c>
      <c r="E255" s="91">
        <v>1222</v>
      </c>
      <c r="F255" s="92">
        <v>59.710310965630114</v>
      </c>
      <c r="I255"/>
      <c r="J255"/>
      <c r="K255"/>
      <c r="L255"/>
    </row>
    <row r="256" spans="1:12" s="66" customFormat="1" ht="12.75" customHeight="1">
      <c r="A256" s="60">
        <v>250</v>
      </c>
      <c r="B256" s="60">
        <v>190</v>
      </c>
      <c r="C256" s="94" t="s">
        <v>237</v>
      </c>
      <c r="D256" s="90" t="s">
        <v>238</v>
      </c>
      <c r="E256" s="91">
        <v>2245</v>
      </c>
      <c r="F256" s="92">
        <v>59.521603563474386</v>
      </c>
      <c r="I256"/>
      <c r="J256"/>
      <c r="K256"/>
      <c r="L256"/>
    </row>
    <row r="257" spans="1:12" s="66" customFormat="1" ht="12.75" customHeight="1">
      <c r="A257" s="60">
        <v>251</v>
      </c>
      <c r="B257" s="60">
        <v>153</v>
      </c>
      <c r="C257" s="94" t="s">
        <v>222</v>
      </c>
      <c r="D257" s="90" t="s">
        <v>223</v>
      </c>
      <c r="E257" s="91">
        <v>1447</v>
      </c>
      <c r="F257" s="92">
        <v>59.18244644091223</v>
      </c>
      <c r="I257"/>
      <c r="J257"/>
      <c r="K257"/>
      <c r="L257"/>
    </row>
    <row r="258" spans="1:12" s="66" customFormat="1" ht="12.75" customHeight="1">
      <c r="A258" s="60">
        <v>252</v>
      </c>
      <c r="B258" s="60">
        <v>11</v>
      </c>
      <c r="C258" s="94" t="s">
        <v>222</v>
      </c>
      <c r="D258" s="90" t="s">
        <v>277</v>
      </c>
      <c r="E258" s="91">
        <v>808</v>
      </c>
      <c r="F258" s="92">
        <v>58.669554455445542</v>
      </c>
      <c r="I258"/>
      <c r="J258"/>
      <c r="K258"/>
      <c r="L258"/>
    </row>
    <row r="259" spans="1:12" s="66" customFormat="1" ht="12.75" customHeight="1">
      <c r="A259" s="60">
        <v>253</v>
      </c>
      <c r="B259" s="60">
        <v>232</v>
      </c>
      <c r="C259" s="94" t="s">
        <v>156</v>
      </c>
      <c r="D259" s="90" t="s">
        <v>432</v>
      </c>
      <c r="E259" s="91">
        <v>951</v>
      </c>
      <c r="F259" s="92">
        <v>57.614090431125135</v>
      </c>
      <c r="I259"/>
      <c r="J259"/>
      <c r="K259"/>
      <c r="L259"/>
    </row>
    <row r="260" spans="1:12" s="66" customFormat="1" ht="12.75" customHeight="1">
      <c r="A260" s="60">
        <v>254</v>
      </c>
      <c r="B260" s="60">
        <v>209</v>
      </c>
      <c r="C260" s="94" t="s">
        <v>168</v>
      </c>
      <c r="D260" s="90" t="s">
        <v>513</v>
      </c>
      <c r="E260" s="91">
        <v>217</v>
      </c>
      <c r="F260" s="92">
        <v>56.843317972350228</v>
      </c>
      <c r="I260"/>
      <c r="J260"/>
      <c r="K260"/>
      <c r="L260"/>
    </row>
    <row r="261" spans="1:12" s="66" customFormat="1" ht="12.75" customHeight="1">
      <c r="A261" s="60">
        <v>255</v>
      </c>
      <c r="B261" s="59">
        <v>279</v>
      </c>
      <c r="C261" s="94" t="s">
        <v>300</v>
      </c>
      <c r="D261" s="90" t="s">
        <v>437</v>
      </c>
      <c r="E261" s="91">
        <v>661</v>
      </c>
      <c r="F261" s="92">
        <v>56.771558245083206</v>
      </c>
      <c r="I261"/>
      <c r="J261"/>
      <c r="K261"/>
      <c r="L261"/>
    </row>
    <row r="262" spans="1:12" s="66" customFormat="1" ht="12.75" customHeight="1">
      <c r="A262" s="60">
        <v>256</v>
      </c>
      <c r="B262" s="60">
        <v>173</v>
      </c>
      <c r="C262" s="94" t="s">
        <v>537</v>
      </c>
      <c r="D262" s="90" t="s">
        <v>538</v>
      </c>
      <c r="E262" s="91">
        <v>3597</v>
      </c>
      <c r="F262" s="92">
        <v>56.46649986099527</v>
      </c>
      <c r="I262"/>
      <c r="J262"/>
      <c r="K262"/>
      <c r="L262"/>
    </row>
    <row r="263" spans="1:12" s="66" customFormat="1" ht="12.75" customHeight="1">
      <c r="A263" s="60">
        <v>257</v>
      </c>
      <c r="B263" s="60">
        <v>192</v>
      </c>
      <c r="C263" s="94" t="s">
        <v>289</v>
      </c>
      <c r="D263" s="90" t="s">
        <v>290</v>
      </c>
      <c r="E263" s="91">
        <v>729</v>
      </c>
      <c r="F263" s="92">
        <v>56.270233196159126</v>
      </c>
      <c r="I263"/>
      <c r="J263"/>
      <c r="K263"/>
      <c r="L263"/>
    </row>
    <row r="264" spans="1:12" s="66" customFormat="1" ht="12.75" customHeight="1">
      <c r="A264" s="60">
        <v>258</v>
      </c>
      <c r="B264" s="60">
        <v>3</v>
      </c>
      <c r="C264" s="94" t="s">
        <v>218</v>
      </c>
      <c r="D264" s="90" t="s">
        <v>244</v>
      </c>
      <c r="E264" s="91">
        <v>693</v>
      </c>
      <c r="F264" s="92">
        <v>55.955266955266957</v>
      </c>
      <c r="I264"/>
      <c r="J264"/>
      <c r="K264"/>
      <c r="L264"/>
    </row>
    <row r="265" spans="1:12" s="66" customFormat="1" ht="12.75" customHeight="1">
      <c r="A265" s="60">
        <v>259</v>
      </c>
      <c r="B265" s="60">
        <v>310</v>
      </c>
      <c r="C265" s="94" t="s">
        <v>87</v>
      </c>
      <c r="D265" s="90" t="s">
        <v>188</v>
      </c>
      <c r="E265" s="91">
        <v>788</v>
      </c>
      <c r="F265" s="92">
        <v>55.540609137055839</v>
      </c>
      <c r="I265"/>
      <c r="J265"/>
      <c r="K265"/>
      <c r="L265"/>
    </row>
    <row r="266" spans="1:12" s="66" customFormat="1" ht="12.75" customHeight="1">
      <c r="A266" s="60">
        <v>260</v>
      </c>
      <c r="B266" s="60">
        <v>276</v>
      </c>
      <c r="C266" s="94" t="s">
        <v>120</v>
      </c>
      <c r="D266" s="90" t="s">
        <v>416</v>
      </c>
      <c r="E266" s="91">
        <v>1454</v>
      </c>
      <c r="F266" s="92">
        <v>52.898899587345255</v>
      </c>
      <c r="I266"/>
      <c r="J266"/>
      <c r="K266"/>
      <c r="L266"/>
    </row>
    <row r="267" spans="1:12" s="66" customFormat="1" ht="12.75" customHeight="1">
      <c r="A267" s="60">
        <v>261</v>
      </c>
      <c r="B267" s="60">
        <v>265</v>
      </c>
      <c r="C267" s="94" t="s">
        <v>118</v>
      </c>
      <c r="D267" s="90" t="s">
        <v>187</v>
      </c>
      <c r="E267" s="91">
        <v>1846</v>
      </c>
      <c r="F267" s="92">
        <v>52.602925243770315</v>
      </c>
      <c r="I267"/>
      <c r="J267"/>
      <c r="K267"/>
      <c r="L267"/>
    </row>
    <row r="268" spans="1:12" s="66" customFormat="1" ht="12.75" customHeight="1">
      <c r="A268" s="60">
        <v>262</v>
      </c>
      <c r="B268" s="60">
        <v>130</v>
      </c>
      <c r="C268" s="94" t="s">
        <v>263</v>
      </c>
      <c r="D268" s="90" t="s">
        <v>264</v>
      </c>
      <c r="E268" s="91">
        <v>1720</v>
      </c>
      <c r="F268" s="92">
        <v>52.248255813953492</v>
      </c>
      <c r="I268"/>
      <c r="J268"/>
      <c r="K268"/>
      <c r="L268"/>
    </row>
    <row r="269" spans="1:12" s="66" customFormat="1" ht="12.75" customHeight="1">
      <c r="A269" s="60">
        <v>263</v>
      </c>
      <c r="B269" s="60">
        <v>222</v>
      </c>
      <c r="C269" s="94" t="s">
        <v>118</v>
      </c>
      <c r="D269" s="90" t="s">
        <v>369</v>
      </c>
      <c r="E269" s="91">
        <v>1271</v>
      </c>
      <c r="F269" s="92">
        <v>52.204563335955939</v>
      </c>
      <c r="I269"/>
      <c r="J269"/>
      <c r="K269"/>
      <c r="L269"/>
    </row>
    <row r="270" spans="1:12" s="66" customFormat="1" ht="12.75" customHeight="1">
      <c r="A270" s="60">
        <v>264</v>
      </c>
      <c r="B270" s="60">
        <v>299</v>
      </c>
      <c r="C270" s="94" t="s">
        <v>252</v>
      </c>
      <c r="D270" s="90" t="s">
        <v>253</v>
      </c>
      <c r="E270" s="91">
        <v>869</v>
      </c>
      <c r="F270" s="92">
        <v>52.086306098964329</v>
      </c>
      <c r="I270"/>
      <c r="J270"/>
      <c r="K270"/>
      <c r="L270"/>
    </row>
    <row r="271" spans="1:12" s="66" customFormat="1" ht="12.75" customHeight="1">
      <c r="A271" s="60">
        <v>265</v>
      </c>
      <c r="B271" s="60">
        <v>194</v>
      </c>
      <c r="C271" s="94" t="s">
        <v>247</v>
      </c>
      <c r="D271" s="90" t="s">
        <v>392</v>
      </c>
      <c r="E271" s="91">
        <v>1349</v>
      </c>
      <c r="F271" s="92">
        <v>51.972572275759823</v>
      </c>
      <c r="I271"/>
      <c r="J271"/>
      <c r="K271"/>
      <c r="L271"/>
    </row>
    <row r="272" spans="1:12" s="66" customFormat="1" ht="12.75" customHeight="1">
      <c r="A272" s="60">
        <v>266</v>
      </c>
      <c r="B272" s="60">
        <v>273</v>
      </c>
      <c r="C272" s="94" t="s">
        <v>177</v>
      </c>
      <c r="D272" s="90" t="s">
        <v>217</v>
      </c>
      <c r="E272" s="91">
        <v>1872</v>
      </c>
      <c r="F272" s="92">
        <v>51.505876068376068</v>
      </c>
      <c r="I272"/>
      <c r="J272"/>
      <c r="K272"/>
      <c r="L272"/>
    </row>
    <row r="273" spans="1:12" s="66" customFormat="1" ht="12.75" customHeight="1">
      <c r="A273" s="60">
        <v>267</v>
      </c>
      <c r="B273" s="59">
        <v>293</v>
      </c>
      <c r="C273" s="94" t="s">
        <v>351</v>
      </c>
      <c r="D273" s="90" t="s">
        <v>353</v>
      </c>
      <c r="E273" s="91">
        <v>532</v>
      </c>
      <c r="F273" s="92">
        <v>51.201127819548873</v>
      </c>
      <c r="I273"/>
      <c r="J273"/>
      <c r="K273"/>
      <c r="L273"/>
    </row>
    <row r="274" spans="1:12" s="66" customFormat="1" ht="12.75" customHeight="1">
      <c r="A274" s="60">
        <v>268</v>
      </c>
      <c r="B274" s="60">
        <v>126</v>
      </c>
      <c r="C274" s="94" t="s">
        <v>247</v>
      </c>
      <c r="D274" s="90" t="s">
        <v>383</v>
      </c>
      <c r="E274" s="91">
        <v>1532</v>
      </c>
      <c r="F274" s="92">
        <v>51.161879895561356</v>
      </c>
      <c r="I274"/>
      <c r="J274"/>
      <c r="K274"/>
      <c r="L274"/>
    </row>
    <row r="275" spans="1:12" s="66" customFormat="1" ht="12.75" customHeight="1">
      <c r="A275" s="60">
        <v>269</v>
      </c>
      <c r="B275" s="60">
        <v>34</v>
      </c>
      <c r="C275" s="94" t="s">
        <v>241</v>
      </c>
      <c r="D275" s="90" t="s">
        <v>552</v>
      </c>
      <c r="E275" s="91">
        <v>1619</v>
      </c>
      <c r="F275" s="92">
        <v>50.10129709697344</v>
      </c>
      <c r="I275"/>
      <c r="J275"/>
      <c r="K275"/>
      <c r="L275"/>
    </row>
    <row r="276" spans="1:12" s="66" customFormat="1" ht="12.75" customHeight="1">
      <c r="A276" s="60">
        <v>270</v>
      </c>
      <c r="B276" s="60">
        <v>260</v>
      </c>
      <c r="C276" s="94" t="s">
        <v>87</v>
      </c>
      <c r="D276" s="90" t="s">
        <v>196</v>
      </c>
      <c r="E276" s="91">
        <v>506</v>
      </c>
      <c r="F276" s="92">
        <v>49.521739130434781</v>
      </c>
      <c r="I276"/>
      <c r="J276"/>
      <c r="K276"/>
      <c r="L276"/>
    </row>
    <row r="277" spans="1:12" s="66" customFormat="1" ht="12.75" customHeight="1">
      <c r="A277" s="60">
        <v>271</v>
      </c>
      <c r="B277" s="60">
        <v>136</v>
      </c>
      <c r="C277" s="94" t="s">
        <v>192</v>
      </c>
      <c r="D277" s="90" t="s">
        <v>381</v>
      </c>
      <c r="E277" s="91">
        <v>1982</v>
      </c>
      <c r="F277" s="92">
        <v>49.049949545913222</v>
      </c>
      <c r="I277"/>
      <c r="J277"/>
      <c r="K277"/>
      <c r="L277"/>
    </row>
    <row r="278" spans="1:12" s="66" customFormat="1" ht="12.75" customHeight="1">
      <c r="A278" s="60">
        <v>272</v>
      </c>
      <c r="B278" s="60">
        <v>28</v>
      </c>
      <c r="C278" s="94" t="s">
        <v>122</v>
      </c>
      <c r="D278" s="90" t="s">
        <v>123</v>
      </c>
      <c r="E278" s="91">
        <v>753</v>
      </c>
      <c r="F278" s="92">
        <v>48.89110225763612</v>
      </c>
      <c r="I278"/>
      <c r="J278"/>
      <c r="K278"/>
      <c r="L278"/>
    </row>
    <row r="279" spans="1:12" s="66" customFormat="1" ht="12.75" customHeight="1">
      <c r="A279" s="60">
        <v>273</v>
      </c>
      <c r="B279" s="60">
        <v>274</v>
      </c>
      <c r="C279" s="94" t="s">
        <v>77</v>
      </c>
      <c r="D279" s="90" t="s">
        <v>78</v>
      </c>
      <c r="E279" s="91">
        <v>752</v>
      </c>
      <c r="F279" s="92">
        <v>48.700797872340424</v>
      </c>
      <c r="I279"/>
      <c r="J279"/>
      <c r="K279"/>
      <c r="L279"/>
    </row>
    <row r="280" spans="1:12" s="66" customFormat="1" ht="12.75" customHeight="1">
      <c r="A280" s="60">
        <v>274</v>
      </c>
      <c r="B280" s="60">
        <v>338</v>
      </c>
      <c r="C280" s="94" t="s">
        <v>439</v>
      </c>
      <c r="D280" s="90" t="s">
        <v>440</v>
      </c>
      <c r="E280" s="91">
        <v>664</v>
      </c>
      <c r="F280" s="92">
        <v>47.986445783132531</v>
      </c>
      <c r="I280"/>
      <c r="J280"/>
      <c r="K280"/>
      <c r="L280"/>
    </row>
    <row r="281" spans="1:12" s="66" customFormat="1" ht="12.75" customHeight="1">
      <c r="A281" s="60">
        <v>275</v>
      </c>
      <c r="B281" s="60">
        <v>362</v>
      </c>
      <c r="C281" s="94" t="s">
        <v>128</v>
      </c>
      <c r="D281" s="90" t="s">
        <v>504</v>
      </c>
      <c r="E281" s="91">
        <v>162</v>
      </c>
      <c r="F281" s="92">
        <v>47.407407407407405</v>
      </c>
      <c r="I281"/>
      <c r="J281"/>
      <c r="K281"/>
      <c r="L281"/>
    </row>
    <row r="282" spans="1:12" s="66" customFormat="1" ht="12.75" customHeight="1">
      <c r="A282" s="60">
        <v>276</v>
      </c>
      <c r="B282" s="60">
        <v>220</v>
      </c>
      <c r="C282" s="94" t="s">
        <v>239</v>
      </c>
      <c r="D282" s="90" t="s">
        <v>268</v>
      </c>
      <c r="E282" s="91">
        <v>1072</v>
      </c>
      <c r="F282" s="92">
        <v>47.258395522388057</v>
      </c>
      <c r="I282"/>
      <c r="J282"/>
      <c r="K282"/>
      <c r="L282"/>
    </row>
    <row r="283" spans="1:12" s="66" customFormat="1" ht="12.75" customHeight="1">
      <c r="A283" s="60">
        <v>277</v>
      </c>
      <c r="B283" s="60">
        <v>268</v>
      </c>
      <c r="C283" s="94" t="s">
        <v>348</v>
      </c>
      <c r="D283" s="90" t="s">
        <v>411</v>
      </c>
      <c r="E283" s="91">
        <v>769</v>
      </c>
      <c r="F283" s="92">
        <v>47.227568270481143</v>
      </c>
      <c r="I283"/>
      <c r="J283"/>
      <c r="K283"/>
      <c r="L283"/>
    </row>
    <row r="284" spans="1:12" s="66" customFormat="1" ht="12.75" customHeight="1">
      <c r="A284" s="60">
        <v>278</v>
      </c>
      <c r="B284" s="60">
        <v>155</v>
      </c>
      <c r="C284" s="94" t="s">
        <v>161</v>
      </c>
      <c r="D284" s="90" t="s">
        <v>385</v>
      </c>
      <c r="E284" s="91">
        <v>881</v>
      </c>
      <c r="F284" s="92">
        <v>46.69012485811578</v>
      </c>
      <c r="I284"/>
      <c r="J284"/>
      <c r="K284"/>
      <c r="L284"/>
    </row>
    <row r="285" spans="1:12" s="66" customFormat="1" ht="12.75" customHeight="1">
      <c r="A285" s="60">
        <v>279</v>
      </c>
      <c r="B285" s="59">
        <v>12</v>
      </c>
      <c r="C285" s="94" t="s">
        <v>118</v>
      </c>
      <c r="D285" s="90" t="s">
        <v>119</v>
      </c>
      <c r="E285" s="91">
        <v>815</v>
      </c>
      <c r="F285" s="92">
        <v>46.595092024539881</v>
      </c>
      <c r="I285"/>
      <c r="J285"/>
      <c r="K285"/>
      <c r="L285"/>
    </row>
    <row r="286" spans="1:12" s="66" customFormat="1" ht="12.75" customHeight="1">
      <c r="A286" s="60">
        <v>280</v>
      </c>
      <c r="B286" s="60">
        <v>334</v>
      </c>
      <c r="C286" s="94" t="s">
        <v>364</v>
      </c>
      <c r="D286" s="90" t="s">
        <v>514</v>
      </c>
      <c r="E286" s="91">
        <v>609</v>
      </c>
      <c r="F286" s="92">
        <v>46.175697865353037</v>
      </c>
      <c r="I286"/>
      <c r="J286"/>
      <c r="K286"/>
      <c r="L286"/>
    </row>
    <row r="287" spans="1:12" s="66" customFormat="1" ht="12.75" customHeight="1">
      <c r="A287" s="60">
        <v>281</v>
      </c>
      <c r="B287" s="60">
        <v>66</v>
      </c>
      <c r="C287" s="94" t="s">
        <v>213</v>
      </c>
      <c r="D287" s="90" t="s">
        <v>434</v>
      </c>
      <c r="E287" s="91">
        <v>1288</v>
      </c>
      <c r="F287" s="92">
        <v>45.865683229813662</v>
      </c>
      <c r="I287"/>
      <c r="J287"/>
      <c r="K287"/>
      <c r="L287"/>
    </row>
    <row r="288" spans="1:12" s="66" customFormat="1" ht="12.75" customHeight="1">
      <c r="A288" s="60">
        <v>282</v>
      </c>
      <c r="B288" s="60">
        <v>344</v>
      </c>
      <c r="C288" s="94" t="s">
        <v>137</v>
      </c>
      <c r="D288" s="90" t="s">
        <v>138</v>
      </c>
      <c r="E288" s="91">
        <v>708</v>
      </c>
      <c r="F288" s="92">
        <v>44.768361581920907</v>
      </c>
      <c r="I288"/>
      <c r="J288"/>
      <c r="K288"/>
      <c r="L288"/>
    </row>
    <row r="289" spans="1:12" s="66" customFormat="1" ht="12.75" customHeight="1">
      <c r="A289" s="60">
        <v>283</v>
      </c>
      <c r="B289" s="60">
        <v>234</v>
      </c>
      <c r="C289" s="94" t="s">
        <v>161</v>
      </c>
      <c r="D289" s="90" t="s">
        <v>400</v>
      </c>
      <c r="E289" s="91">
        <v>558</v>
      </c>
      <c r="F289" s="92">
        <v>44.29032258064516</v>
      </c>
      <c r="I289"/>
      <c r="J289"/>
      <c r="K289"/>
      <c r="L289"/>
    </row>
    <row r="290" spans="1:12" s="66" customFormat="1" ht="12.75" customHeight="1">
      <c r="A290" s="60">
        <v>284</v>
      </c>
      <c r="B290" s="60">
        <v>301</v>
      </c>
      <c r="C290" s="94" t="s">
        <v>98</v>
      </c>
      <c r="D290" s="90" t="s">
        <v>329</v>
      </c>
      <c r="E290" s="91">
        <v>311</v>
      </c>
      <c r="F290" s="92">
        <v>44.118971061093248</v>
      </c>
      <c r="I290"/>
      <c r="J290"/>
      <c r="K290"/>
      <c r="L290"/>
    </row>
    <row r="291" spans="1:12" s="66" customFormat="1" ht="12.75" customHeight="1">
      <c r="A291" s="60">
        <v>285</v>
      </c>
      <c r="B291" s="60">
        <v>46</v>
      </c>
      <c r="C291" s="94" t="s">
        <v>163</v>
      </c>
      <c r="D291" s="90" t="s">
        <v>470</v>
      </c>
      <c r="E291" s="91">
        <v>233</v>
      </c>
      <c r="F291" s="92">
        <v>43.506437768240346</v>
      </c>
      <c r="I291"/>
      <c r="J291"/>
      <c r="K291"/>
      <c r="L291"/>
    </row>
    <row r="292" spans="1:12" s="66" customFormat="1" ht="12.75" customHeight="1">
      <c r="A292" s="60">
        <v>286</v>
      </c>
      <c r="B292" s="60">
        <v>120</v>
      </c>
      <c r="C292" s="94" t="s">
        <v>137</v>
      </c>
      <c r="D292" s="90" t="s">
        <v>457</v>
      </c>
      <c r="E292" s="91">
        <v>1662</v>
      </c>
      <c r="F292" s="92">
        <v>42.594464500601681</v>
      </c>
      <c r="I292"/>
      <c r="J292"/>
      <c r="K292"/>
      <c r="L292"/>
    </row>
    <row r="293" spans="1:12" s="66" customFormat="1" ht="12.75" customHeight="1">
      <c r="A293" s="60">
        <v>287</v>
      </c>
      <c r="B293" s="60">
        <v>195</v>
      </c>
      <c r="C293" s="94" t="s">
        <v>100</v>
      </c>
      <c r="D293" s="90" t="s">
        <v>203</v>
      </c>
      <c r="E293" s="91">
        <v>1239</v>
      </c>
      <c r="F293" s="92">
        <v>41.613397901533496</v>
      </c>
      <c r="I293"/>
      <c r="J293"/>
      <c r="K293"/>
      <c r="L293"/>
    </row>
    <row r="294" spans="1:12" s="66" customFormat="1" ht="12.75" customHeight="1">
      <c r="A294" s="60">
        <v>288</v>
      </c>
      <c r="B294" s="60">
        <v>314</v>
      </c>
      <c r="C294" s="94" t="s">
        <v>173</v>
      </c>
      <c r="D294" s="90" t="s">
        <v>322</v>
      </c>
      <c r="E294" s="91">
        <v>1581</v>
      </c>
      <c r="F294" s="92">
        <v>40.963314358001263</v>
      </c>
      <c r="I294"/>
      <c r="J294"/>
      <c r="K294"/>
      <c r="L294"/>
    </row>
    <row r="295" spans="1:12" s="66" customFormat="1" ht="12.75" customHeight="1">
      <c r="A295" s="60">
        <v>289</v>
      </c>
      <c r="B295" s="60">
        <v>330</v>
      </c>
      <c r="C295" s="94" t="s">
        <v>137</v>
      </c>
      <c r="D295" s="90" t="s">
        <v>257</v>
      </c>
      <c r="E295" s="91">
        <v>864</v>
      </c>
      <c r="F295" s="92">
        <v>40.307870370370374</v>
      </c>
      <c r="I295"/>
      <c r="J295"/>
      <c r="K295"/>
      <c r="L295"/>
    </row>
    <row r="296" spans="1:12" s="66" customFormat="1" ht="12.75" customHeight="1">
      <c r="A296" s="60">
        <v>290</v>
      </c>
      <c r="B296" s="60">
        <v>335</v>
      </c>
      <c r="C296" s="94" t="s">
        <v>139</v>
      </c>
      <c r="D296" s="90" t="s">
        <v>140</v>
      </c>
      <c r="E296" s="91">
        <v>1047</v>
      </c>
      <c r="F296" s="92">
        <v>40.306590257879655</v>
      </c>
      <c r="I296"/>
      <c r="J296"/>
      <c r="K296"/>
      <c r="L296"/>
    </row>
    <row r="297" spans="1:12" s="66" customFormat="1" ht="12.75" customHeight="1">
      <c r="A297" s="60">
        <v>291</v>
      </c>
      <c r="B297" s="59">
        <v>370</v>
      </c>
      <c r="C297" s="94" t="s">
        <v>161</v>
      </c>
      <c r="D297" s="90" t="s">
        <v>370</v>
      </c>
      <c r="E297" s="91">
        <v>98</v>
      </c>
      <c r="F297" s="92">
        <v>39.448979591836732</v>
      </c>
      <c r="I297"/>
      <c r="J297"/>
      <c r="K297"/>
      <c r="L297"/>
    </row>
    <row r="298" spans="1:12" s="66" customFormat="1" ht="12.75" customHeight="1">
      <c r="A298" s="60">
        <v>292</v>
      </c>
      <c r="B298" s="60">
        <v>282</v>
      </c>
      <c r="C298" s="94" t="s">
        <v>166</v>
      </c>
      <c r="D298" s="90" t="s">
        <v>298</v>
      </c>
      <c r="E298" s="91">
        <v>2225</v>
      </c>
      <c r="F298" s="92">
        <v>38.836404494382023</v>
      </c>
      <c r="I298"/>
      <c r="J298"/>
      <c r="K298"/>
      <c r="L298"/>
    </row>
    <row r="299" spans="1:12" s="66" customFormat="1" ht="12.75" customHeight="1">
      <c r="A299" s="60">
        <v>293</v>
      </c>
      <c r="B299" s="60">
        <v>97</v>
      </c>
      <c r="C299" s="94" t="s">
        <v>237</v>
      </c>
      <c r="D299" s="90" t="s">
        <v>532</v>
      </c>
      <c r="E299" s="91">
        <v>1151</v>
      </c>
      <c r="F299" s="92">
        <v>38.600347523892268</v>
      </c>
      <c r="I299"/>
      <c r="J299"/>
      <c r="K299"/>
      <c r="L299"/>
    </row>
    <row r="300" spans="1:12" s="66" customFormat="1" ht="12.75" customHeight="1">
      <c r="A300" s="60">
        <v>294</v>
      </c>
      <c r="B300" s="60">
        <v>208</v>
      </c>
      <c r="C300" s="94" t="s">
        <v>345</v>
      </c>
      <c r="D300" s="90" t="s">
        <v>346</v>
      </c>
      <c r="E300" s="91">
        <v>633</v>
      </c>
      <c r="F300" s="92">
        <v>37.706161137440759</v>
      </c>
      <c r="I300"/>
      <c r="J300"/>
      <c r="K300"/>
      <c r="L300"/>
    </row>
    <row r="301" spans="1:12" s="66" customFormat="1" ht="12.75" customHeight="1">
      <c r="A301" s="60">
        <v>295</v>
      </c>
      <c r="B301" s="59">
        <v>82</v>
      </c>
      <c r="C301" s="94" t="s">
        <v>454</v>
      </c>
      <c r="D301" s="90" t="s">
        <v>479</v>
      </c>
      <c r="E301" s="91">
        <v>1434</v>
      </c>
      <c r="F301" s="92">
        <v>37.52510460251046</v>
      </c>
      <c r="I301"/>
      <c r="J301"/>
      <c r="K301"/>
      <c r="L301"/>
    </row>
    <row r="302" spans="1:12" s="66" customFormat="1" ht="12.75" customHeight="1">
      <c r="A302" s="60">
        <v>296</v>
      </c>
      <c r="B302" s="60">
        <v>142</v>
      </c>
      <c r="C302" s="94" t="s">
        <v>185</v>
      </c>
      <c r="D302" s="90" t="s">
        <v>267</v>
      </c>
      <c r="E302" s="91">
        <v>1149</v>
      </c>
      <c r="F302" s="92">
        <v>37.28111401218451</v>
      </c>
      <c r="I302"/>
      <c r="J302"/>
      <c r="K302"/>
      <c r="L302"/>
    </row>
    <row r="303" spans="1:12" s="66" customFormat="1" ht="12.75" customHeight="1">
      <c r="A303" s="60">
        <v>297</v>
      </c>
      <c r="B303" s="60">
        <v>285</v>
      </c>
      <c r="C303" s="94" t="s">
        <v>105</v>
      </c>
      <c r="D303" s="90" t="s">
        <v>520</v>
      </c>
      <c r="E303" s="91">
        <v>1030</v>
      </c>
      <c r="F303" s="92">
        <v>37.053398058252426</v>
      </c>
      <c r="I303"/>
      <c r="J303"/>
      <c r="K303"/>
      <c r="L303"/>
    </row>
    <row r="304" spans="1:12" s="66" customFormat="1" ht="12.75" customHeight="1">
      <c r="A304" s="60">
        <v>298</v>
      </c>
      <c r="B304" s="60">
        <v>6</v>
      </c>
      <c r="C304" s="94" t="s">
        <v>159</v>
      </c>
      <c r="D304" s="90" t="s">
        <v>160</v>
      </c>
      <c r="E304" s="91">
        <v>1093</v>
      </c>
      <c r="F304" s="92">
        <v>36.576395242451966</v>
      </c>
      <c r="I304"/>
      <c r="J304"/>
      <c r="K304"/>
      <c r="L304"/>
    </row>
    <row r="305" spans="1:12" s="66" customFormat="1" ht="12.75" customHeight="1">
      <c r="A305" s="60">
        <v>299</v>
      </c>
      <c r="B305" s="60">
        <v>115</v>
      </c>
      <c r="C305" s="94" t="s">
        <v>192</v>
      </c>
      <c r="D305" s="90" t="s">
        <v>193</v>
      </c>
      <c r="E305" s="91">
        <v>1398</v>
      </c>
      <c r="F305" s="92">
        <v>36.012160228898423</v>
      </c>
      <c r="I305"/>
      <c r="J305"/>
      <c r="K305"/>
      <c r="L305"/>
    </row>
    <row r="306" spans="1:12" s="66" customFormat="1" ht="12.75" customHeight="1">
      <c r="A306" s="60">
        <v>300</v>
      </c>
      <c r="B306" s="60">
        <v>96</v>
      </c>
      <c r="C306" s="94" t="s">
        <v>151</v>
      </c>
      <c r="D306" s="90" t="s">
        <v>316</v>
      </c>
      <c r="E306" s="91">
        <v>1105</v>
      </c>
      <c r="F306" s="92">
        <v>35.617194570135744</v>
      </c>
      <c r="I306"/>
      <c r="J306"/>
      <c r="K306"/>
      <c r="L306"/>
    </row>
    <row r="307" spans="1:12" s="66" customFormat="1" ht="12.75" customHeight="1">
      <c r="A307" s="60">
        <v>301</v>
      </c>
      <c r="B307" s="60">
        <v>77</v>
      </c>
      <c r="C307" s="94" t="s">
        <v>348</v>
      </c>
      <c r="D307" s="90" t="s">
        <v>410</v>
      </c>
      <c r="E307" s="91">
        <v>520</v>
      </c>
      <c r="F307" s="92">
        <v>35.392307692307689</v>
      </c>
      <c r="I307"/>
      <c r="J307"/>
      <c r="K307"/>
      <c r="L307"/>
    </row>
    <row r="308" spans="1:12" s="66" customFormat="1" ht="12.75" customHeight="1">
      <c r="A308" s="60">
        <v>302</v>
      </c>
      <c r="B308" s="60">
        <v>180</v>
      </c>
      <c r="C308" s="94" t="s">
        <v>247</v>
      </c>
      <c r="D308" s="90" t="s">
        <v>248</v>
      </c>
      <c r="E308" s="91">
        <v>1139</v>
      </c>
      <c r="F308" s="92">
        <v>34.952589991220371</v>
      </c>
      <c r="I308"/>
      <c r="J308"/>
      <c r="K308"/>
      <c r="L308"/>
    </row>
    <row r="309" spans="1:12" s="66" customFormat="1" ht="12.75" customHeight="1">
      <c r="A309" s="60">
        <v>303</v>
      </c>
      <c r="B309" s="60">
        <v>313</v>
      </c>
      <c r="C309" s="94" t="s">
        <v>548</v>
      </c>
      <c r="D309" s="90" t="s">
        <v>477</v>
      </c>
      <c r="E309" s="91">
        <v>1505</v>
      </c>
      <c r="F309" s="92">
        <v>33.012624584717607</v>
      </c>
      <c r="I309"/>
      <c r="J309"/>
      <c r="K309"/>
      <c r="L309"/>
    </row>
    <row r="310" spans="1:12" s="66" customFormat="1" ht="12.75" customHeight="1">
      <c r="A310" s="60">
        <v>304</v>
      </c>
      <c r="B310" s="60">
        <v>57</v>
      </c>
      <c r="C310" s="94" t="s">
        <v>454</v>
      </c>
      <c r="D310" s="90" t="s">
        <v>468</v>
      </c>
      <c r="E310" s="91">
        <v>1860</v>
      </c>
      <c r="F310" s="92">
        <v>32.713978494623653</v>
      </c>
      <c r="I310"/>
      <c r="J310"/>
      <c r="K310"/>
      <c r="L310"/>
    </row>
    <row r="311" spans="1:12" s="66" customFormat="1" ht="12.75" customHeight="1">
      <c r="A311" s="60">
        <v>305</v>
      </c>
      <c r="B311" s="59">
        <v>156</v>
      </c>
      <c r="C311" s="94" t="s">
        <v>337</v>
      </c>
      <c r="D311" s="90" t="s">
        <v>572</v>
      </c>
      <c r="E311" s="91">
        <v>1060</v>
      </c>
      <c r="F311" s="92">
        <v>32.112264150943396</v>
      </c>
      <c r="I311"/>
      <c r="J311"/>
      <c r="K311"/>
      <c r="L311"/>
    </row>
    <row r="312" spans="1:12" s="66" customFormat="1" ht="12.75" customHeight="1">
      <c r="A312" s="60">
        <v>306</v>
      </c>
      <c r="B312" s="59">
        <v>305</v>
      </c>
      <c r="C312" s="94" t="s">
        <v>207</v>
      </c>
      <c r="D312" s="90" t="s">
        <v>208</v>
      </c>
      <c r="E312" s="91">
        <v>295</v>
      </c>
      <c r="F312" s="92">
        <v>31.379661016949154</v>
      </c>
      <c r="I312"/>
      <c r="J312"/>
      <c r="K312"/>
      <c r="L312"/>
    </row>
    <row r="313" spans="1:12" s="66" customFormat="1" ht="12.75" customHeight="1">
      <c r="A313" s="60">
        <v>307</v>
      </c>
      <c r="B313" s="60">
        <v>341</v>
      </c>
      <c r="C313" s="94" t="s">
        <v>309</v>
      </c>
      <c r="D313" s="90" t="s">
        <v>382</v>
      </c>
      <c r="E313" s="91">
        <v>921</v>
      </c>
      <c r="F313" s="92">
        <v>31.302931596091206</v>
      </c>
      <c r="I313"/>
      <c r="J313"/>
      <c r="K313"/>
      <c r="L313"/>
    </row>
    <row r="314" spans="1:12" s="66" customFormat="1" ht="12.75" customHeight="1">
      <c r="A314" s="60">
        <v>308</v>
      </c>
      <c r="B314" s="60">
        <v>263</v>
      </c>
      <c r="C314" s="94" t="s">
        <v>116</v>
      </c>
      <c r="D314" s="90" t="s">
        <v>417</v>
      </c>
      <c r="E314" s="91">
        <v>510</v>
      </c>
      <c r="F314" s="92">
        <v>31.149019607843137</v>
      </c>
      <c r="I314"/>
      <c r="J314"/>
      <c r="K314"/>
      <c r="L314"/>
    </row>
    <row r="315" spans="1:12" s="66" customFormat="1" ht="12.75" customHeight="1">
      <c r="A315" s="60">
        <v>309</v>
      </c>
      <c r="B315" s="60">
        <v>269</v>
      </c>
      <c r="C315" s="94" t="s">
        <v>105</v>
      </c>
      <c r="D315" s="90" t="s">
        <v>258</v>
      </c>
      <c r="E315" s="91">
        <v>1988</v>
      </c>
      <c r="F315" s="92">
        <v>31.064386317907445</v>
      </c>
      <c r="I315"/>
      <c r="J315"/>
      <c r="K315"/>
      <c r="L315"/>
    </row>
    <row r="316" spans="1:12" s="66" customFormat="1" ht="12.75" customHeight="1">
      <c r="A316" s="60">
        <v>310</v>
      </c>
      <c r="B316" s="60">
        <v>311</v>
      </c>
      <c r="C316" s="94" t="s">
        <v>163</v>
      </c>
      <c r="D316" s="90" t="s">
        <v>373</v>
      </c>
      <c r="E316" s="91">
        <v>739</v>
      </c>
      <c r="F316" s="92">
        <v>29.978349120433016</v>
      </c>
      <c r="I316"/>
      <c r="J316"/>
      <c r="K316"/>
      <c r="L316"/>
    </row>
    <row r="317" spans="1:12" s="66" customFormat="1" ht="12.75" customHeight="1">
      <c r="A317" s="60">
        <v>311</v>
      </c>
      <c r="B317" s="60">
        <v>189</v>
      </c>
      <c r="C317" s="94" t="s">
        <v>149</v>
      </c>
      <c r="D317" s="90" t="s">
        <v>414</v>
      </c>
      <c r="E317" s="91">
        <v>611</v>
      </c>
      <c r="F317" s="92">
        <v>29.857610474631752</v>
      </c>
      <c r="I317"/>
      <c r="J317"/>
      <c r="K317"/>
      <c r="L317"/>
    </row>
    <row r="318" spans="1:12" s="66" customFormat="1" ht="12.75" customHeight="1">
      <c r="A318" s="60">
        <v>312</v>
      </c>
      <c r="B318" s="60">
        <v>336</v>
      </c>
      <c r="C318" s="94" t="s">
        <v>326</v>
      </c>
      <c r="D318" s="90" t="s">
        <v>444</v>
      </c>
      <c r="E318" s="91">
        <v>513</v>
      </c>
      <c r="F318" s="92">
        <v>29.428849902534115</v>
      </c>
      <c r="I318"/>
      <c r="J318"/>
      <c r="K318"/>
      <c r="L318"/>
    </row>
    <row r="319" spans="1:12" s="66" customFormat="1" ht="12.75" customHeight="1">
      <c r="A319" s="60">
        <v>313</v>
      </c>
      <c r="B319" s="60">
        <v>255</v>
      </c>
      <c r="C319" s="94" t="s">
        <v>177</v>
      </c>
      <c r="D319" s="90" t="s">
        <v>456</v>
      </c>
      <c r="E319" s="91">
        <v>3176</v>
      </c>
      <c r="F319" s="92">
        <v>28.971347607052898</v>
      </c>
      <c r="I319"/>
      <c r="J319"/>
      <c r="K319"/>
      <c r="L319"/>
    </row>
    <row r="320" spans="1:12" s="66" customFormat="1" ht="12.75" customHeight="1">
      <c r="A320" s="60">
        <v>314</v>
      </c>
      <c r="B320" s="60">
        <v>226</v>
      </c>
      <c r="C320" s="94" t="s">
        <v>87</v>
      </c>
      <c r="D320" s="90" t="s">
        <v>307</v>
      </c>
      <c r="E320" s="91">
        <v>680</v>
      </c>
      <c r="F320" s="92">
        <v>28.035294117647059</v>
      </c>
      <c r="I320"/>
      <c r="J320"/>
      <c r="K320"/>
      <c r="L320"/>
    </row>
    <row r="321" spans="1:12" s="66" customFormat="1" ht="12.75" customHeight="1">
      <c r="A321" s="60">
        <v>315</v>
      </c>
      <c r="B321" s="60">
        <v>326</v>
      </c>
      <c r="C321" s="94" t="s">
        <v>118</v>
      </c>
      <c r="D321" s="90" t="s">
        <v>325</v>
      </c>
      <c r="E321" s="91">
        <v>1337</v>
      </c>
      <c r="F321" s="92">
        <v>27.030665669409125</v>
      </c>
      <c r="I321"/>
      <c r="J321"/>
      <c r="K321"/>
      <c r="L321"/>
    </row>
    <row r="322" spans="1:12" s="66" customFormat="1" ht="12.75" customHeight="1">
      <c r="A322" s="60">
        <v>316</v>
      </c>
      <c r="B322" s="60">
        <v>37</v>
      </c>
      <c r="C322" s="94" t="s">
        <v>252</v>
      </c>
      <c r="D322" s="90" t="s">
        <v>418</v>
      </c>
      <c r="E322" s="91">
        <v>928</v>
      </c>
      <c r="F322" s="92">
        <v>26.196120689655171</v>
      </c>
      <c r="I322"/>
      <c r="J322"/>
      <c r="K322"/>
      <c r="L322"/>
    </row>
    <row r="323" spans="1:12" s="66" customFormat="1" ht="12.75" customHeight="1">
      <c r="A323" s="60">
        <v>317</v>
      </c>
      <c r="B323" s="60">
        <v>346</v>
      </c>
      <c r="C323" s="94" t="s">
        <v>128</v>
      </c>
      <c r="D323" s="90" t="s">
        <v>308</v>
      </c>
      <c r="E323" s="91">
        <v>361</v>
      </c>
      <c r="F323" s="92">
        <v>25.105263157894736</v>
      </c>
      <c r="I323"/>
      <c r="J323"/>
      <c r="K323"/>
      <c r="L323"/>
    </row>
    <row r="324" spans="1:12" s="66" customFormat="1" ht="12.75" customHeight="1">
      <c r="A324" s="60">
        <v>318</v>
      </c>
      <c r="B324" s="59">
        <v>90</v>
      </c>
      <c r="C324" s="94" t="s">
        <v>116</v>
      </c>
      <c r="D324" s="90" t="s">
        <v>117</v>
      </c>
      <c r="E324" s="91">
        <v>614</v>
      </c>
      <c r="F324" s="92">
        <v>24.44299674267101</v>
      </c>
      <c r="I324"/>
      <c r="J324"/>
      <c r="K324"/>
      <c r="L324"/>
    </row>
    <row r="325" spans="1:12" s="66" customFormat="1" ht="12.75" customHeight="1">
      <c r="A325" s="60">
        <v>319</v>
      </c>
      <c r="B325" s="60">
        <v>292</v>
      </c>
      <c r="C325" s="94" t="s">
        <v>452</v>
      </c>
      <c r="D325" s="90" t="s">
        <v>453</v>
      </c>
      <c r="E325" s="91">
        <v>428</v>
      </c>
      <c r="F325" s="92">
        <v>24.147196261682243</v>
      </c>
      <c r="I325"/>
      <c r="J325"/>
      <c r="K325"/>
      <c r="L325"/>
    </row>
    <row r="326" spans="1:12" s="66" customFormat="1" ht="12.75" customHeight="1">
      <c r="A326" s="60">
        <v>320</v>
      </c>
      <c r="B326" s="60">
        <v>291</v>
      </c>
      <c r="C326" s="94" t="s">
        <v>408</v>
      </c>
      <c r="D326" s="90" t="s">
        <v>472</v>
      </c>
      <c r="E326" s="91">
        <v>993</v>
      </c>
      <c r="F326" s="92">
        <v>24.026183282980867</v>
      </c>
      <c r="I326"/>
      <c r="J326"/>
      <c r="K326"/>
      <c r="L326"/>
    </row>
    <row r="327" spans="1:12" s="66" customFormat="1" ht="12.75" customHeight="1">
      <c r="A327" s="60">
        <v>321</v>
      </c>
      <c r="B327" s="60">
        <v>231</v>
      </c>
      <c r="C327" s="94" t="s">
        <v>348</v>
      </c>
      <c r="D327" s="90" t="s">
        <v>447</v>
      </c>
      <c r="E327" s="91">
        <v>451</v>
      </c>
      <c r="F327" s="92">
        <v>23.991130820399114</v>
      </c>
      <c r="I327"/>
      <c r="J327"/>
      <c r="K327"/>
      <c r="L327"/>
    </row>
    <row r="328" spans="1:12" s="66" customFormat="1" ht="12.75" customHeight="1">
      <c r="A328" s="60">
        <v>322</v>
      </c>
      <c r="B328" s="60">
        <v>171</v>
      </c>
      <c r="C328" s="94" t="s">
        <v>398</v>
      </c>
      <c r="D328" s="90" t="s">
        <v>471</v>
      </c>
      <c r="E328" s="91">
        <v>712</v>
      </c>
      <c r="F328" s="92">
        <v>21.929775280898877</v>
      </c>
      <c r="I328"/>
      <c r="J328"/>
      <c r="K328"/>
      <c r="L328"/>
    </row>
    <row r="329" spans="1:12" s="66" customFormat="1" ht="12.75" customHeight="1">
      <c r="A329" s="60">
        <v>323</v>
      </c>
      <c r="B329" s="60">
        <v>246</v>
      </c>
      <c r="C329" s="94" t="s">
        <v>247</v>
      </c>
      <c r="D329" s="90" t="s">
        <v>478</v>
      </c>
      <c r="E329" s="91">
        <v>90</v>
      </c>
      <c r="F329" s="92">
        <v>21.477777777777778</v>
      </c>
      <c r="I329"/>
      <c r="J329"/>
      <c r="K329"/>
      <c r="L329"/>
    </row>
    <row r="330" spans="1:12" s="66" customFormat="1" ht="12.75" customHeight="1">
      <c r="A330" s="60">
        <v>324</v>
      </c>
      <c r="B330" s="60">
        <v>359</v>
      </c>
      <c r="C330" s="94" t="s">
        <v>192</v>
      </c>
      <c r="D330" s="90" t="s">
        <v>199</v>
      </c>
      <c r="E330" s="91">
        <v>898</v>
      </c>
      <c r="F330" s="92">
        <v>20.520044543429844</v>
      </c>
      <c r="I330"/>
      <c r="J330"/>
      <c r="K330"/>
      <c r="L330"/>
    </row>
    <row r="331" spans="1:12" s="66" customFormat="1" ht="12.75" customHeight="1">
      <c r="A331" s="60">
        <v>325</v>
      </c>
      <c r="B331" s="60">
        <v>319</v>
      </c>
      <c r="C331" s="94" t="s">
        <v>454</v>
      </c>
      <c r="D331" s="90" t="s">
        <v>455</v>
      </c>
      <c r="E331" s="91">
        <v>867</v>
      </c>
      <c r="F331" s="92">
        <v>20.282583621683969</v>
      </c>
      <c r="I331"/>
      <c r="J331"/>
      <c r="K331"/>
      <c r="L331"/>
    </row>
    <row r="332" spans="1:12" s="66" customFormat="1" ht="12.75" customHeight="1">
      <c r="A332" s="60">
        <v>326</v>
      </c>
      <c r="B332" s="60">
        <v>169</v>
      </c>
      <c r="C332" s="94" t="s">
        <v>105</v>
      </c>
      <c r="D332" s="90" t="s">
        <v>106</v>
      </c>
      <c r="E332" s="91">
        <v>1658</v>
      </c>
      <c r="F332" s="92">
        <v>20.145958986731003</v>
      </c>
      <c r="I332"/>
      <c r="J332"/>
      <c r="K332"/>
      <c r="L332"/>
    </row>
    <row r="333" spans="1:12" s="66" customFormat="1" ht="12.75" customHeight="1">
      <c r="A333" s="60">
        <v>327</v>
      </c>
      <c r="B333" s="60">
        <v>349</v>
      </c>
      <c r="C333" s="94" t="s">
        <v>247</v>
      </c>
      <c r="D333" s="90" t="s">
        <v>500</v>
      </c>
      <c r="E333" s="91">
        <v>55</v>
      </c>
      <c r="F333" s="92">
        <v>18.8</v>
      </c>
      <c r="I333"/>
      <c r="J333"/>
      <c r="K333"/>
      <c r="L333"/>
    </row>
    <row r="334" spans="1:12" s="66" customFormat="1" ht="12.75" customHeight="1">
      <c r="A334" s="60">
        <v>328</v>
      </c>
      <c r="B334" s="60">
        <v>206</v>
      </c>
      <c r="C334" s="94" t="s">
        <v>120</v>
      </c>
      <c r="D334" s="90" t="s">
        <v>344</v>
      </c>
      <c r="E334" s="91">
        <v>418</v>
      </c>
      <c r="F334" s="92">
        <v>18.208133971291865</v>
      </c>
      <c r="I334"/>
      <c r="J334"/>
      <c r="K334"/>
      <c r="L334"/>
    </row>
    <row r="335" spans="1:12" s="66" customFormat="1" ht="12.75" customHeight="1">
      <c r="A335" s="59">
        <v>329</v>
      </c>
      <c r="B335" s="60">
        <v>320</v>
      </c>
      <c r="C335" s="94" t="s">
        <v>452</v>
      </c>
      <c r="D335" s="90" t="s">
        <v>489</v>
      </c>
      <c r="E335" s="91">
        <v>826</v>
      </c>
      <c r="F335" s="92">
        <v>17.680387409200968</v>
      </c>
      <c r="I335"/>
      <c r="J335"/>
      <c r="K335"/>
      <c r="L335"/>
    </row>
    <row r="336" spans="1:12" s="66" customFormat="1" ht="12.75" customHeight="1">
      <c r="A336" s="87">
        <v>330</v>
      </c>
      <c r="B336" s="59">
        <v>337</v>
      </c>
      <c r="C336" s="94" t="s">
        <v>233</v>
      </c>
      <c r="D336" s="90" t="s">
        <v>234</v>
      </c>
      <c r="E336" s="91">
        <v>81</v>
      </c>
      <c r="F336" s="92">
        <v>16.37037037037037</v>
      </c>
      <c r="I336"/>
      <c r="J336"/>
      <c r="K336"/>
      <c r="L336"/>
    </row>
    <row r="337" spans="1:12" s="66" customFormat="1" ht="12.75" customHeight="1">
      <c r="A337" s="60">
        <v>331</v>
      </c>
      <c r="B337" s="60">
        <v>363</v>
      </c>
      <c r="C337" s="94" t="s">
        <v>553</v>
      </c>
      <c r="D337" s="90" t="s">
        <v>374</v>
      </c>
      <c r="E337" s="91">
        <v>1433</v>
      </c>
      <c r="F337" s="92">
        <v>15.767620376831822</v>
      </c>
      <c r="I337"/>
      <c r="J337"/>
      <c r="K337"/>
      <c r="L337"/>
    </row>
    <row r="338" spans="1:12" s="66" customFormat="1" ht="12.75" customHeight="1">
      <c r="A338" s="60">
        <v>332</v>
      </c>
      <c r="B338" s="60">
        <v>298</v>
      </c>
      <c r="C338" s="94" t="s">
        <v>239</v>
      </c>
      <c r="D338" s="90" t="s">
        <v>328</v>
      </c>
      <c r="E338" s="91">
        <v>1056</v>
      </c>
      <c r="F338" s="92">
        <v>15.699810606060606</v>
      </c>
      <c r="I338"/>
      <c r="J338"/>
      <c r="K338"/>
      <c r="L338"/>
    </row>
    <row r="339" spans="1:12" s="66" customFormat="1" ht="12.75" customHeight="1">
      <c r="A339" s="60">
        <v>333</v>
      </c>
      <c r="B339" s="60">
        <v>262</v>
      </c>
      <c r="C339" s="94" t="s">
        <v>197</v>
      </c>
      <c r="D339" s="90" t="s">
        <v>483</v>
      </c>
      <c r="E339" s="91">
        <v>43</v>
      </c>
      <c r="F339" s="92">
        <v>14.883720930232558</v>
      </c>
      <c r="I339"/>
      <c r="J339"/>
      <c r="K339"/>
      <c r="L339"/>
    </row>
    <row r="340" spans="1:12" s="66" customFormat="1" ht="12.75" customHeight="1">
      <c r="A340" s="60">
        <v>334</v>
      </c>
      <c r="B340" s="60">
        <v>167</v>
      </c>
      <c r="C340" s="94" t="s">
        <v>192</v>
      </c>
      <c r="D340" s="90" t="s">
        <v>492</v>
      </c>
      <c r="E340" s="91">
        <v>826</v>
      </c>
      <c r="F340" s="92">
        <v>10.702179176755449</v>
      </c>
      <c r="I340"/>
      <c r="J340"/>
      <c r="K340"/>
      <c r="L340"/>
    </row>
    <row r="341" spans="1:12" s="66" customFormat="1" ht="12.75" customHeight="1">
      <c r="A341" s="60">
        <v>335</v>
      </c>
      <c r="B341" s="60">
        <v>217</v>
      </c>
      <c r="C341" s="94" t="s">
        <v>442</v>
      </c>
      <c r="D341" s="90" t="s">
        <v>487</v>
      </c>
      <c r="E341" s="91">
        <v>213</v>
      </c>
      <c r="F341" s="92">
        <v>10.661971830985916</v>
      </c>
      <c r="I341"/>
      <c r="J341"/>
      <c r="K341"/>
      <c r="L341"/>
    </row>
    <row r="342" spans="1:12" s="66" customFormat="1" ht="12.75" customHeight="1">
      <c r="A342" s="60">
        <v>336</v>
      </c>
      <c r="B342" s="60">
        <v>196</v>
      </c>
      <c r="C342" s="94" t="s">
        <v>286</v>
      </c>
      <c r="D342" s="90" t="s">
        <v>498</v>
      </c>
      <c r="E342" s="91">
        <v>303</v>
      </c>
      <c r="F342" s="92">
        <v>10.435643564356436</v>
      </c>
      <c r="I342"/>
      <c r="J342"/>
      <c r="K342"/>
      <c r="L342"/>
    </row>
    <row r="343" spans="1:12" s="66" customFormat="1" ht="12.75" customHeight="1">
      <c r="A343" s="60">
        <v>337</v>
      </c>
      <c r="B343" s="60">
        <v>289</v>
      </c>
      <c r="C343" s="94" t="s">
        <v>151</v>
      </c>
      <c r="D343" s="90" t="s">
        <v>296</v>
      </c>
      <c r="E343" s="91">
        <v>694</v>
      </c>
      <c r="F343" s="92">
        <v>10.312680115273775</v>
      </c>
      <c r="I343"/>
      <c r="J343"/>
      <c r="K343"/>
      <c r="L343"/>
    </row>
    <row r="344" spans="1:12" s="66" customFormat="1" ht="12.75" customHeight="1">
      <c r="A344" s="60">
        <v>338</v>
      </c>
      <c r="B344" s="60">
        <v>376</v>
      </c>
      <c r="C344" s="94" t="s">
        <v>348</v>
      </c>
      <c r="D344" s="90" t="s">
        <v>424</v>
      </c>
      <c r="E344" s="91">
        <v>19</v>
      </c>
      <c r="F344" s="92">
        <v>10.105263157894736</v>
      </c>
      <c r="I344"/>
      <c r="J344"/>
      <c r="K344"/>
      <c r="L344"/>
    </row>
    <row r="345" spans="1:12" s="66" customFormat="1" ht="12.75" customHeight="1">
      <c r="A345" s="60">
        <v>339</v>
      </c>
      <c r="B345" s="59">
        <v>297</v>
      </c>
      <c r="C345" s="94" t="s">
        <v>450</v>
      </c>
      <c r="D345" s="90" t="s">
        <v>451</v>
      </c>
      <c r="E345" s="91">
        <v>613</v>
      </c>
      <c r="F345" s="92">
        <v>9.8564437194127237</v>
      </c>
      <c r="I345"/>
      <c r="J345"/>
      <c r="K345"/>
      <c r="L345"/>
    </row>
    <row r="346" spans="1:12" s="66" customFormat="1" ht="12.75" customHeight="1">
      <c r="A346" s="60">
        <v>340</v>
      </c>
      <c r="B346" s="60">
        <v>249</v>
      </c>
      <c r="C346" s="94" t="s">
        <v>168</v>
      </c>
      <c r="D346" s="90" t="s">
        <v>518</v>
      </c>
      <c r="E346" s="91">
        <v>213</v>
      </c>
      <c r="F346" s="92">
        <v>9.71830985915493</v>
      </c>
      <c r="I346"/>
      <c r="J346"/>
      <c r="K346"/>
      <c r="L346"/>
    </row>
    <row r="347" spans="1:12" s="66" customFormat="1" ht="12.75" customHeight="1">
      <c r="A347" s="60">
        <v>341</v>
      </c>
      <c r="B347" s="60">
        <v>329</v>
      </c>
      <c r="C347" s="94" t="s">
        <v>225</v>
      </c>
      <c r="D347" s="90" t="s">
        <v>226</v>
      </c>
      <c r="E347" s="91">
        <v>379</v>
      </c>
      <c r="F347" s="92">
        <v>8.5646437994722948</v>
      </c>
      <c r="I347"/>
      <c r="J347"/>
      <c r="K347"/>
      <c r="L347"/>
    </row>
    <row r="348" spans="1:12" s="66" customFormat="1" ht="12.75" customHeight="1">
      <c r="A348" s="60">
        <v>342</v>
      </c>
      <c r="B348" s="60">
        <v>264</v>
      </c>
      <c r="C348" s="94" t="s">
        <v>192</v>
      </c>
      <c r="D348" s="90" t="s">
        <v>493</v>
      </c>
      <c r="E348" s="91">
        <v>2096</v>
      </c>
      <c r="F348" s="92">
        <v>8.2347328244274802</v>
      </c>
      <c r="I348"/>
      <c r="J348"/>
      <c r="K348"/>
      <c r="L348"/>
    </row>
    <row r="349" spans="1:12" s="66" customFormat="1" ht="12.75" customHeight="1">
      <c r="A349" s="60">
        <v>343</v>
      </c>
      <c r="B349" s="60">
        <v>242</v>
      </c>
      <c r="C349" s="94" t="s">
        <v>77</v>
      </c>
      <c r="D349" s="90" t="s">
        <v>360</v>
      </c>
      <c r="E349" s="91">
        <v>308</v>
      </c>
      <c r="F349" s="92">
        <v>8.0129870129870131</v>
      </c>
      <c r="I349"/>
      <c r="J349"/>
      <c r="K349"/>
      <c r="L349"/>
    </row>
    <row r="350" spans="1:12" s="66" customFormat="1" ht="12.75" customHeight="1">
      <c r="A350" s="60">
        <v>344</v>
      </c>
      <c r="B350" s="59">
        <v>240</v>
      </c>
      <c r="C350" s="94" t="s">
        <v>124</v>
      </c>
      <c r="D350" s="90" t="s">
        <v>508</v>
      </c>
      <c r="E350" s="91">
        <v>160</v>
      </c>
      <c r="F350" s="92">
        <v>7.96875</v>
      </c>
      <c r="I350"/>
      <c r="J350"/>
      <c r="K350"/>
      <c r="L350"/>
    </row>
    <row r="351" spans="1:12" s="66" customFormat="1" ht="12.75" customHeight="1">
      <c r="A351" s="60">
        <v>345</v>
      </c>
      <c r="B351" s="60">
        <v>137</v>
      </c>
      <c r="C351" s="94" t="s">
        <v>137</v>
      </c>
      <c r="D351" s="90" t="s">
        <v>467</v>
      </c>
      <c r="E351" s="91">
        <v>1458</v>
      </c>
      <c r="F351" s="92">
        <v>7.5939643347050758</v>
      </c>
      <c r="I351"/>
      <c r="J351"/>
      <c r="K351"/>
      <c r="L351"/>
    </row>
    <row r="352" spans="1:12" s="66" customFormat="1" ht="12.75" customHeight="1">
      <c r="A352" s="60">
        <v>346</v>
      </c>
      <c r="B352" s="60">
        <v>309</v>
      </c>
      <c r="C352" s="94" t="s">
        <v>137</v>
      </c>
      <c r="D352" s="90" t="s">
        <v>245</v>
      </c>
      <c r="E352" s="91">
        <v>1674</v>
      </c>
      <c r="F352" s="92">
        <v>7.1511350059737158</v>
      </c>
      <c r="I352"/>
      <c r="J352"/>
      <c r="K352"/>
      <c r="L352"/>
    </row>
    <row r="353" spans="1:12" s="66" customFormat="1" ht="12.75" customHeight="1">
      <c r="A353" s="60">
        <v>347</v>
      </c>
      <c r="B353" s="60">
        <v>353</v>
      </c>
      <c r="C353" s="94" t="s">
        <v>348</v>
      </c>
      <c r="D353" s="90" t="s">
        <v>490</v>
      </c>
      <c r="E353" s="91">
        <v>353</v>
      </c>
      <c r="F353" s="92">
        <v>6.0396600566572234</v>
      </c>
      <c r="I353"/>
      <c r="J353"/>
      <c r="K353"/>
      <c r="L353"/>
    </row>
    <row r="354" spans="1:12" s="66" customFormat="1" ht="12.75" customHeight="1">
      <c r="A354" s="60">
        <v>348</v>
      </c>
      <c r="B354" s="60">
        <v>375</v>
      </c>
      <c r="C354" s="94" t="s">
        <v>348</v>
      </c>
      <c r="D354" s="90" t="s">
        <v>506</v>
      </c>
      <c r="E354" s="91">
        <v>408</v>
      </c>
      <c r="F354" s="92">
        <v>5.8210784313725492</v>
      </c>
      <c r="I354"/>
      <c r="J354"/>
      <c r="K354"/>
      <c r="L354"/>
    </row>
    <row r="355" spans="1:12" s="66" customFormat="1" ht="12.75" customHeight="1">
      <c r="A355" s="60">
        <v>349</v>
      </c>
      <c r="B355" s="60">
        <v>343</v>
      </c>
      <c r="C355" s="94" t="s">
        <v>128</v>
      </c>
      <c r="D355" s="90" t="s">
        <v>466</v>
      </c>
      <c r="E355" s="91">
        <v>206</v>
      </c>
      <c r="F355" s="92">
        <v>5.3786407766990294</v>
      </c>
      <c r="I355"/>
      <c r="J355"/>
      <c r="K355"/>
      <c r="L355"/>
    </row>
    <row r="356" spans="1:12" s="66" customFormat="1" ht="12.75" customHeight="1">
      <c r="A356" s="60">
        <v>350</v>
      </c>
      <c r="B356" s="60">
        <v>312</v>
      </c>
      <c r="C356" s="94" t="s">
        <v>495</v>
      </c>
      <c r="D356" s="90" t="s">
        <v>510</v>
      </c>
      <c r="E356" s="91">
        <v>199</v>
      </c>
      <c r="F356" s="92">
        <v>5.1658291457286429</v>
      </c>
      <c r="I356"/>
      <c r="J356"/>
      <c r="K356"/>
      <c r="L356"/>
    </row>
    <row r="357" spans="1:12" s="66" customFormat="1" ht="12.75" customHeight="1">
      <c r="A357" s="60">
        <v>351</v>
      </c>
      <c r="B357" s="60">
        <v>275</v>
      </c>
      <c r="C357" s="94" t="s">
        <v>168</v>
      </c>
      <c r="D357" s="90" t="s">
        <v>488</v>
      </c>
      <c r="E357" s="91">
        <v>29</v>
      </c>
      <c r="F357" s="92">
        <v>3.9310344827586206</v>
      </c>
      <c r="I357"/>
      <c r="J357"/>
      <c r="K357"/>
      <c r="L357"/>
    </row>
    <row r="358" spans="1:12" s="66" customFormat="1" ht="12.75" customHeight="1">
      <c r="A358" s="60">
        <v>352</v>
      </c>
      <c r="B358" s="60">
        <v>323</v>
      </c>
      <c r="C358" s="94" t="s">
        <v>228</v>
      </c>
      <c r="D358" s="90" t="s">
        <v>511</v>
      </c>
      <c r="E358" s="91">
        <v>427</v>
      </c>
      <c r="F358" s="92">
        <v>3.3161592505854802</v>
      </c>
      <c r="I358"/>
      <c r="J358"/>
      <c r="K358"/>
      <c r="L358"/>
    </row>
    <row r="359" spans="1:12" s="66" customFormat="1" ht="12.75" customHeight="1">
      <c r="A359" s="60">
        <v>353</v>
      </c>
      <c r="B359" s="60">
        <v>179</v>
      </c>
      <c r="C359" s="94" t="s">
        <v>338</v>
      </c>
      <c r="D359" s="90" t="s">
        <v>339</v>
      </c>
      <c r="E359" s="91">
        <v>562</v>
      </c>
      <c r="F359" s="92">
        <v>2.7384341637010676</v>
      </c>
      <c r="I359"/>
      <c r="J359"/>
      <c r="K359"/>
      <c r="L359"/>
    </row>
    <row r="360" spans="1:12" s="66" customFormat="1" ht="12.75" customHeight="1">
      <c r="A360" s="60">
        <v>354</v>
      </c>
      <c r="B360" s="60">
        <v>371</v>
      </c>
      <c r="C360" s="94" t="s">
        <v>464</v>
      </c>
      <c r="D360" s="90" t="s">
        <v>465</v>
      </c>
      <c r="E360" s="91">
        <v>31</v>
      </c>
      <c r="F360" s="92">
        <v>2.6774193548387095</v>
      </c>
      <c r="I360"/>
      <c r="J360"/>
      <c r="K360"/>
      <c r="L360"/>
    </row>
    <row r="361" spans="1:12" s="66" customFormat="1" ht="12.75" customHeight="1">
      <c r="A361" s="60">
        <v>355</v>
      </c>
      <c r="B361" s="60">
        <v>296</v>
      </c>
      <c r="C361" s="94" t="s">
        <v>573</v>
      </c>
      <c r="D361" s="90" t="s">
        <v>574</v>
      </c>
      <c r="E361" s="91">
        <v>45</v>
      </c>
      <c r="F361" s="92">
        <v>2.3777777777777778</v>
      </c>
      <c r="I361"/>
      <c r="J361"/>
      <c r="K361"/>
      <c r="L361"/>
    </row>
    <row r="362" spans="1:12" s="66" customFormat="1" ht="12.75" customHeight="1">
      <c r="A362" s="60">
        <v>356</v>
      </c>
      <c r="B362" s="59">
        <v>360</v>
      </c>
      <c r="C362" s="94" t="s">
        <v>554</v>
      </c>
      <c r="D362" s="90" t="s">
        <v>543</v>
      </c>
      <c r="E362" s="91">
        <v>325</v>
      </c>
      <c r="F362" s="92">
        <v>2.2246153846153844</v>
      </c>
      <c r="I362"/>
      <c r="J362"/>
      <c r="K362"/>
      <c r="L362"/>
    </row>
    <row r="363" spans="1:12" s="66" customFormat="1" ht="12.75" customHeight="1">
      <c r="A363" s="60">
        <v>357</v>
      </c>
      <c r="B363" s="60">
        <v>317</v>
      </c>
      <c r="C363" s="94" t="s">
        <v>454</v>
      </c>
      <c r="D363" s="90" t="s">
        <v>542</v>
      </c>
      <c r="E363" s="91">
        <v>415</v>
      </c>
      <c r="F363" s="92">
        <v>2.1927710843373496</v>
      </c>
      <c r="I363"/>
      <c r="J363"/>
      <c r="K363"/>
      <c r="L363"/>
    </row>
    <row r="364" spans="1:12" s="66" customFormat="1" ht="12.75" customHeight="1">
      <c r="A364" s="60">
        <v>358</v>
      </c>
      <c r="B364" s="60">
        <v>280</v>
      </c>
      <c r="C364" s="94" t="s">
        <v>192</v>
      </c>
      <c r="D364" s="90" t="s">
        <v>494</v>
      </c>
      <c r="E364" s="91">
        <v>598</v>
      </c>
      <c r="F364" s="92">
        <v>1.8444816053511706</v>
      </c>
      <c r="I364"/>
      <c r="J364"/>
      <c r="K364"/>
      <c r="L364"/>
    </row>
    <row r="365" spans="1:12" s="66" customFormat="1" ht="12.75" customHeight="1">
      <c r="A365" s="60">
        <v>359</v>
      </c>
      <c r="B365" s="60">
        <v>348</v>
      </c>
      <c r="C365" s="94" t="s">
        <v>137</v>
      </c>
      <c r="D365" s="90" t="s">
        <v>406</v>
      </c>
      <c r="E365" s="91">
        <v>857</v>
      </c>
      <c r="F365" s="92">
        <v>1.2742123687281213</v>
      </c>
      <c r="I365"/>
      <c r="J365"/>
      <c r="K365"/>
      <c r="L365"/>
    </row>
    <row r="366" spans="1:12" s="66" customFormat="1" ht="12.75" customHeight="1">
      <c r="A366" s="60">
        <v>360</v>
      </c>
      <c r="B366" s="60">
        <v>358</v>
      </c>
      <c r="C366" s="94" t="s">
        <v>495</v>
      </c>
      <c r="D366" s="90" t="s">
        <v>503</v>
      </c>
      <c r="E366" s="91">
        <v>345</v>
      </c>
      <c r="F366" s="92">
        <v>1.0028985507246377</v>
      </c>
      <c r="I366"/>
      <c r="J366"/>
      <c r="K366"/>
      <c r="L366"/>
    </row>
    <row r="367" spans="1:12" s="66" customFormat="1" ht="12.75" customHeight="1">
      <c r="A367" s="60">
        <v>361</v>
      </c>
      <c r="B367" s="60">
        <v>17</v>
      </c>
      <c r="C367" s="94" t="s">
        <v>126</v>
      </c>
      <c r="D367" s="90" t="s">
        <v>127</v>
      </c>
      <c r="E367" s="91">
        <v>322</v>
      </c>
      <c r="F367" s="92">
        <v>0.2639751552795031</v>
      </c>
      <c r="I367"/>
      <c r="J367"/>
      <c r="K367"/>
      <c r="L367"/>
    </row>
    <row r="368" spans="1:12" s="66" customFormat="1" ht="12.75" customHeight="1">
      <c r="A368" s="60">
        <v>362</v>
      </c>
      <c r="B368" s="60">
        <v>355</v>
      </c>
      <c r="C368" s="94" t="s">
        <v>377</v>
      </c>
      <c r="D368" s="90" t="s">
        <v>378</v>
      </c>
      <c r="E368" s="91">
        <v>27</v>
      </c>
      <c r="F368" s="92">
        <v>0</v>
      </c>
      <c r="I368"/>
      <c r="J368"/>
      <c r="K368"/>
      <c r="L368"/>
    </row>
    <row r="369" spans="1:12" s="66" customFormat="1" ht="12.75" customHeight="1">
      <c r="A369" s="60">
        <v>363</v>
      </c>
      <c r="B369" s="60" t="e">
        <v>#N/A</v>
      </c>
      <c r="C369" s="94" t="s">
        <v>577</v>
      </c>
      <c r="D369" s="90" t="s">
        <v>578</v>
      </c>
      <c r="E369" s="91">
        <v>24</v>
      </c>
      <c r="F369" s="92">
        <v>0</v>
      </c>
      <c r="I369"/>
      <c r="J369"/>
      <c r="K369"/>
      <c r="L369"/>
    </row>
    <row r="370" spans="1:12" s="66" customFormat="1" ht="12.75" customHeight="1">
      <c r="A370" s="60">
        <v>364</v>
      </c>
      <c r="B370" s="60">
        <v>368</v>
      </c>
      <c r="C370" s="94" t="s">
        <v>579</v>
      </c>
      <c r="D370" s="90" t="s">
        <v>580</v>
      </c>
      <c r="E370" s="91">
        <v>527</v>
      </c>
      <c r="F370" s="92">
        <v>0</v>
      </c>
      <c r="I370"/>
      <c r="J370"/>
      <c r="K370"/>
      <c r="L370"/>
    </row>
    <row r="371" spans="1:12" s="66" customFormat="1" ht="12.75" customHeight="1">
      <c r="A371" s="60">
        <v>365</v>
      </c>
      <c r="B371" s="60">
        <v>352</v>
      </c>
      <c r="C371" s="94" t="s">
        <v>579</v>
      </c>
      <c r="D371" s="90" t="s">
        <v>541</v>
      </c>
      <c r="E371" s="91">
        <v>493</v>
      </c>
      <c r="F371" s="92">
        <v>0</v>
      </c>
      <c r="I371"/>
      <c r="J371"/>
      <c r="K371"/>
      <c r="L371"/>
    </row>
    <row r="372" spans="1:12" s="66" customFormat="1" ht="12.75" customHeight="1">
      <c r="A372" s="60">
        <v>366</v>
      </c>
      <c r="B372" s="60">
        <v>367</v>
      </c>
      <c r="C372" s="94" t="s">
        <v>454</v>
      </c>
      <c r="D372" s="90" t="s">
        <v>519</v>
      </c>
      <c r="E372" s="91">
        <v>125</v>
      </c>
      <c r="F372" s="92">
        <v>0</v>
      </c>
      <c r="I372"/>
      <c r="J372"/>
      <c r="K372"/>
      <c r="L372"/>
    </row>
    <row r="373" spans="1:12" s="66" customFormat="1" ht="12.75" customHeight="1">
      <c r="A373" s="60">
        <v>367</v>
      </c>
      <c r="B373" s="60">
        <v>114</v>
      </c>
      <c r="C373" s="94" t="s">
        <v>501</v>
      </c>
      <c r="D373" s="90" t="s">
        <v>502</v>
      </c>
      <c r="E373" s="91">
        <v>126</v>
      </c>
      <c r="F373" s="92">
        <v>0</v>
      </c>
      <c r="I373"/>
      <c r="J373"/>
      <c r="K373"/>
      <c r="L373"/>
    </row>
    <row r="374" spans="1:12" s="66" customFormat="1" ht="12.75" customHeight="1">
      <c r="A374" s="60">
        <v>368</v>
      </c>
      <c r="B374" s="60">
        <v>373</v>
      </c>
      <c r="C374" s="94" t="s">
        <v>464</v>
      </c>
      <c r="D374" s="90" t="s">
        <v>575</v>
      </c>
      <c r="E374" s="91">
        <v>28</v>
      </c>
      <c r="F374" s="92">
        <v>0</v>
      </c>
      <c r="I374"/>
      <c r="J374"/>
      <c r="K374"/>
      <c r="L374"/>
    </row>
    <row r="375" spans="1:12" s="66" customFormat="1" ht="12.75" customHeight="1">
      <c r="A375" s="60">
        <v>369</v>
      </c>
      <c r="B375" s="60">
        <v>267</v>
      </c>
      <c r="C375" s="94" t="s">
        <v>426</v>
      </c>
      <c r="D375" s="90" t="s">
        <v>427</v>
      </c>
      <c r="E375" s="91">
        <v>26</v>
      </c>
      <c r="F375" s="92">
        <v>0</v>
      </c>
      <c r="I375"/>
      <c r="J375"/>
      <c r="K375"/>
      <c r="L375"/>
    </row>
    <row r="376" spans="1:12" s="66" customFormat="1" ht="12.75" customHeight="1">
      <c r="A376" s="60">
        <v>370</v>
      </c>
      <c r="B376" s="60" t="e">
        <v>#N/A</v>
      </c>
      <c r="C376" s="94" t="s">
        <v>592</v>
      </c>
      <c r="D376" s="90" t="s">
        <v>581</v>
      </c>
      <c r="E376" s="91">
        <v>10</v>
      </c>
      <c r="F376" s="92">
        <v>0</v>
      </c>
      <c r="I376"/>
      <c r="J376"/>
      <c r="K376"/>
      <c r="L376"/>
    </row>
    <row r="377" spans="1:12" s="66" customFormat="1" ht="12.75" customHeight="1">
      <c r="A377" s="60">
        <v>371</v>
      </c>
      <c r="B377" s="60" t="e">
        <v>#N/A</v>
      </c>
      <c r="C377" s="94" t="s">
        <v>562</v>
      </c>
      <c r="D377" s="90" t="s">
        <v>582</v>
      </c>
      <c r="E377" s="91">
        <v>561</v>
      </c>
      <c r="F377" s="92">
        <v>0</v>
      </c>
      <c r="I377"/>
      <c r="J377"/>
      <c r="K377"/>
      <c r="L377"/>
    </row>
    <row r="378" spans="1:12" s="66" customFormat="1" ht="12.75" customHeight="1">
      <c r="A378" s="60">
        <v>372</v>
      </c>
      <c r="B378" s="60">
        <v>356</v>
      </c>
      <c r="C378" s="94" t="s">
        <v>554</v>
      </c>
      <c r="D378" s="90" t="s">
        <v>576</v>
      </c>
      <c r="E378" s="91">
        <v>22</v>
      </c>
      <c r="F378" s="92">
        <v>0</v>
      </c>
      <c r="I378"/>
      <c r="J378"/>
      <c r="K378"/>
      <c r="L378"/>
    </row>
    <row r="379" spans="1:12" s="66" customFormat="1" ht="12.75" customHeight="1">
      <c r="A379" s="60">
        <v>373</v>
      </c>
      <c r="B379" s="60">
        <v>332</v>
      </c>
      <c r="C379" s="94" t="s">
        <v>128</v>
      </c>
      <c r="D379" s="90" t="s">
        <v>486</v>
      </c>
      <c r="E379" s="91">
        <v>340</v>
      </c>
      <c r="F379" s="92">
        <v>0</v>
      </c>
      <c r="I379"/>
      <c r="J379"/>
      <c r="K379"/>
      <c r="L379"/>
    </row>
    <row r="380" spans="1:12" s="66" customFormat="1" ht="12.75" customHeight="1">
      <c r="A380" s="60">
        <v>374</v>
      </c>
      <c r="B380" s="60">
        <v>372</v>
      </c>
      <c r="C380" s="94" t="s">
        <v>583</v>
      </c>
      <c r="D380" s="90" t="s">
        <v>521</v>
      </c>
      <c r="E380" s="91">
        <v>14</v>
      </c>
      <c r="F380" s="92">
        <v>0</v>
      </c>
      <c r="I380"/>
      <c r="J380"/>
      <c r="K380"/>
      <c r="L380"/>
    </row>
    <row r="381" spans="1:12" s="66" customFormat="1" ht="12.75" customHeight="1">
      <c r="A381" s="60">
        <v>375</v>
      </c>
      <c r="B381" s="60" t="e">
        <v>#N/A</v>
      </c>
      <c r="C381" s="94" t="s">
        <v>584</v>
      </c>
      <c r="D381" s="90" t="s">
        <v>585</v>
      </c>
      <c r="E381" s="91">
        <v>10</v>
      </c>
      <c r="F381" s="92">
        <v>0</v>
      </c>
      <c r="I381"/>
      <c r="J381"/>
      <c r="K381"/>
      <c r="L381"/>
    </row>
    <row r="382" spans="1:12" s="66" customFormat="1" ht="12.75" customHeight="1">
      <c r="A382" s="60">
        <v>376</v>
      </c>
      <c r="B382" s="60">
        <v>325</v>
      </c>
      <c r="C382" s="94" t="s">
        <v>464</v>
      </c>
      <c r="D382" s="90" t="s">
        <v>484</v>
      </c>
      <c r="E382" s="91">
        <v>20</v>
      </c>
      <c r="F382" s="92">
        <v>0</v>
      </c>
      <c r="I382"/>
      <c r="J382"/>
      <c r="K382"/>
      <c r="L382"/>
    </row>
    <row r="383" spans="1:12">
      <c r="B383" s="66"/>
      <c r="C383"/>
      <c r="D383"/>
      <c r="E383" s="86"/>
      <c r="F383"/>
    </row>
  </sheetData>
  <phoneticPr fontId="16" type="noConversion"/>
  <printOptions horizontalCentered="1" gridLinesSet="0"/>
  <pageMargins left="0.75" right="0.75" top="1" bottom="1" header="0.5" footer="0.5"/>
  <pageSetup orientation="portrait" horizontalDpi="300" verticalDpi="300" r:id="rId1"/>
  <headerFooter alignWithMargins="0">
    <oddHeader xml:space="preserve">&amp;C&amp;14&amp;UService Quality Report to the Public Utility Commission of Texas
&amp;R
</oddHeader>
    <oddFooter>&amp;L&amp;8&amp;F
&amp;A&amp;CPage &amp;P of &amp;N</oddFooter>
  </headerFooter>
</worksheet>
</file>

<file path=xl/worksheets/sheet7.xml><?xml version="1.0" encoding="utf-8"?>
<worksheet xmlns="http://schemas.openxmlformats.org/spreadsheetml/2006/main" xmlns:r="http://schemas.openxmlformats.org/officeDocument/2006/relationships">
  <dimension ref="A1:I16"/>
  <sheetViews>
    <sheetView showGridLines="0" zoomScaleNormal="75" workbookViewId="0"/>
  </sheetViews>
  <sheetFormatPr defaultRowHeight="12.75"/>
  <cols>
    <col min="2" max="2" width="4.5703125" customWidth="1"/>
    <col min="3" max="3" width="37.5703125" customWidth="1"/>
    <col min="4" max="4" width="12.42578125" customWidth="1"/>
    <col min="5" max="5" width="16.140625" bestFit="1" customWidth="1"/>
    <col min="6" max="6" width="11.42578125" bestFit="1" customWidth="1"/>
  </cols>
  <sheetData>
    <row r="1" spans="1:9" ht="15.75">
      <c r="A1" s="7" t="str">
        <f>+Instructions!C15</f>
        <v>Entergy Texas, Inc.</v>
      </c>
      <c r="C1" s="4"/>
      <c r="E1" s="4"/>
      <c r="G1" s="4"/>
      <c r="I1" s="4"/>
    </row>
    <row r="2" spans="1:9" ht="15.75">
      <c r="B2" s="7"/>
      <c r="C2" s="4"/>
      <c r="E2" s="4"/>
      <c r="G2" s="4"/>
      <c r="I2" s="4"/>
    </row>
    <row r="3" spans="1:9" ht="15.75">
      <c r="C3" s="7" t="s">
        <v>15</v>
      </c>
      <c r="E3" s="4"/>
      <c r="G3" s="4"/>
      <c r="I3" s="4"/>
    </row>
    <row r="4" spans="1:9" ht="25.5">
      <c r="C4" s="52" t="s">
        <v>67</v>
      </c>
    </row>
    <row r="5" spans="1:9" ht="25.5" customHeight="1">
      <c r="C5" s="80" t="s">
        <v>558</v>
      </c>
    </row>
    <row r="6" spans="1:9">
      <c r="B6" s="18" t="s">
        <v>66</v>
      </c>
    </row>
    <row r="7" spans="1:9" ht="13.5" thickBot="1"/>
    <row r="8" spans="1:9" ht="13.5" thickBot="1">
      <c r="B8" s="12" t="s">
        <v>16</v>
      </c>
      <c r="C8" s="13"/>
      <c r="D8" s="14" t="s">
        <v>17</v>
      </c>
    </row>
    <row r="9" spans="1:9">
      <c r="B9" s="3"/>
      <c r="C9" s="8" t="s">
        <v>18</v>
      </c>
      <c r="D9" s="70">
        <v>0.16899508144939307</v>
      </c>
    </row>
    <row r="10" spans="1:9">
      <c r="B10" s="3"/>
      <c r="C10" s="8" t="s">
        <v>19</v>
      </c>
      <c r="D10" s="71">
        <v>0.18807965946181732</v>
      </c>
    </row>
    <row r="11" spans="1:9">
      <c r="B11" s="3"/>
      <c r="C11" s="8" t="s">
        <v>20</v>
      </c>
      <c r="D11" s="71">
        <v>3.9784606591158643E-2</v>
      </c>
    </row>
    <row r="12" spans="1:9">
      <c r="B12" s="3"/>
      <c r="C12" s="8" t="s">
        <v>21</v>
      </c>
      <c r="D12" s="71">
        <v>0.14740911210384611</v>
      </c>
    </row>
    <row r="13" spans="1:9">
      <c r="B13" s="3"/>
      <c r="C13" s="8" t="s">
        <v>22</v>
      </c>
      <c r="D13" s="71">
        <v>0.32340447934058331</v>
      </c>
    </row>
    <row r="14" spans="1:9">
      <c r="B14" s="3"/>
      <c r="C14" s="8" t="s">
        <v>23</v>
      </c>
      <c r="D14" s="71">
        <v>6.7056239941037557E-2</v>
      </c>
    </row>
    <row r="15" spans="1:9" ht="13.5" thickBot="1">
      <c r="B15" s="10"/>
      <c r="C15" s="11" t="s">
        <v>24</v>
      </c>
      <c r="D15" s="72">
        <v>6.5270821112164007E-2</v>
      </c>
    </row>
    <row r="16" spans="1:9">
      <c r="D16" s="58">
        <f>SUM(D9:D15)</f>
        <v>0.99999999999999989</v>
      </c>
    </row>
  </sheetData>
  <phoneticPr fontId="16" type="noConversion"/>
  <pageMargins left="1" right="1" top="1" bottom="1" header="0.5" footer="0.5"/>
  <pageSetup orientation="portrait" horizontalDpi="4294967292"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Instructions</vt:lpstr>
      <vt:lpstr>Cover</vt:lpstr>
      <vt:lpstr>System-SAIFI</vt:lpstr>
      <vt:lpstr>System-SAIDI</vt:lpstr>
      <vt:lpstr>Feeder-SAIFI</vt:lpstr>
      <vt:lpstr>Feeder-SAIDI</vt:lpstr>
      <vt:lpstr>Causes</vt:lpstr>
      <vt:lpstr>'Feeder-SAIDI'!Print_Area</vt:lpstr>
      <vt:lpstr>'Feeder-SAIFI'!Print_Area</vt:lpstr>
      <vt:lpstr>Instructions!Print_Area</vt:lpstr>
      <vt:lpstr>'Feeder-SAIDI'!Print_Titles</vt:lpstr>
      <vt:lpstr>'Feeder-SAIFI'!Print_Titles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OLSON, CARL A</cp:lastModifiedBy>
  <cp:lastPrinted>2010-02-12T15:24:47Z</cp:lastPrinted>
  <dcterms:created xsi:type="dcterms:W3CDTF">2000-01-05T21:29:50Z</dcterms:created>
  <dcterms:modified xsi:type="dcterms:W3CDTF">2010-11-30T17:24:20Z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-880515977</vt:i4>
  </property>
  <property fmtid="{D5CDD505-2E9C-101B-9397-08002B2CF9AE}" pid="3" name="_EmailSubject">
    <vt:lpwstr>PUCT SQ Report - 2009</vt:lpwstr>
  </property>
  <property fmtid="{D5CDD505-2E9C-101B-9397-08002B2CF9AE}" pid="4" name="_AuthorEmail">
    <vt:lpwstr>JTAYL13@entergy.com</vt:lpwstr>
  </property>
  <property fmtid="{D5CDD505-2E9C-101B-9397-08002B2CF9AE}" pid="5" name="_AuthorEmailDisplayName">
    <vt:lpwstr>TAYLOR, JOHN E</vt:lpwstr>
  </property>
  <property fmtid="{D5CDD505-2E9C-101B-9397-08002B2CF9AE}" pid="6" name="_PreviousAdHocReviewCycleID">
    <vt:i4>-1122320739</vt:i4>
  </property>
  <property fmtid="{D5CDD505-2E9C-101B-9397-08002B2CF9AE}" pid="7" name="_ReviewingToolsShownOnce">
    <vt:lpwstr/>
  </property>
</Properties>
</file>